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codeName="ThisWorkbook"/>
  <mc:AlternateContent xmlns:mc="http://schemas.openxmlformats.org/markup-compatibility/2006">
    <mc:Choice Requires="x15">
      <x15ac:absPath xmlns:x15ac="http://schemas.microsoft.com/office/spreadsheetml/2010/11/ac" url="https://grindauab.sharepoint.com/sites/Projektvadymokomanda/Bendrai naudojami dokumentai/01_Projektai/24.15_Svietimo istaigos/2026/02_Pirkimo dokumentai/02.02_Rinkos dalyviu konsultacija/02.01.01_Ranga/"/>
    </mc:Choice>
  </mc:AlternateContent>
  <xr:revisionPtr revIDLastSave="1031" documentId="8_{9CD0AAF4-2ED6-48ED-8E3A-34FDBC3F9C59}" xr6:coauthVersionLast="47" xr6:coauthVersionMax="47" xr10:uidLastSave="{160805F2-834D-45F4-9E5E-E7C4DBB56FA8}"/>
  <bookViews>
    <workbookView xWindow="-45" yWindow="0" windowWidth="14550" windowHeight="15585" xr2:uid="{00000000-000D-0000-FFFF-FFFF00000000}"/>
  </bookViews>
  <sheets>
    <sheet name="DARBŲ KAINŲ_ĮKAINIŲ ŽINIARAŠT" sheetId="1" r:id="rId1"/>
  </sheets>
  <externalReferences>
    <externalReference r:id="rId2"/>
  </externalReferences>
  <definedNames>
    <definedName name="_xlnm.Print_Area" localSheetId="0">'DARBŲ KAINŲ_ĮKAINIŲ ŽINIARAŠT'!$A$3:$G$51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B105" i="1" l="1"/>
  <c r="B97" i="1"/>
  <c r="B88" i="1"/>
  <c r="B89" i="1"/>
  <c r="B90" i="1"/>
  <c r="B91" i="1"/>
  <c r="B87" i="1"/>
  <c r="B67" i="1"/>
  <c r="B68" i="1"/>
  <c r="B69" i="1"/>
  <c r="B70" i="1"/>
  <c r="B71" i="1"/>
  <c r="B72" i="1"/>
  <c r="B73" i="1"/>
  <c r="B74" i="1"/>
  <c r="B75" i="1"/>
  <c r="B76" i="1"/>
  <c r="B77" i="1"/>
  <c r="B78" i="1"/>
  <c r="B79" i="1"/>
  <c r="B80" i="1"/>
  <c r="B66" i="1"/>
  <c r="B60" i="1"/>
  <c r="B59" i="1"/>
  <c r="B47" i="1"/>
  <c r="B48" i="1"/>
  <c r="B49" i="1"/>
  <c r="B46" i="1"/>
  <c r="B39" i="1"/>
  <c r="B40" i="1"/>
  <c r="B38" i="1"/>
  <c r="B31" i="1"/>
  <c r="B30" i="1"/>
  <c r="B13" i="1"/>
  <c r="B14" i="1"/>
  <c r="B15" i="1"/>
  <c r="B16" i="1"/>
  <c r="B17" i="1"/>
  <c r="B18" i="1"/>
  <c r="B19" i="1"/>
  <c r="B20" i="1"/>
  <c r="B21" i="1"/>
  <c r="B22" i="1"/>
  <c r="B12" i="1"/>
  <c r="G107" i="1"/>
  <c r="G99" i="1"/>
  <c r="G93" i="1"/>
  <c r="G83" i="1"/>
  <c r="G62" i="1"/>
  <c r="G51" i="1"/>
  <c r="G42" i="1"/>
  <c r="G33" i="1"/>
  <c r="G24" i="1"/>
  <c r="G109" i="1" l="1"/>
  <c r="G110" i="1" s="1"/>
  <c r="G111" i="1" s="1"/>
</calcChain>
</file>

<file path=xl/sharedStrings.xml><?xml version="1.0" encoding="utf-8"?>
<sst xmlns="http://schemas.openxmlformats.org/spreadsheetml/2006/main" count="381" uniqueCount="164">
  <si>
    <t>Mato        vnt.</t>
  </si>
  <si>
    <t>Kiekis</t>
  </si>
  <si>
    <t>1.1</t>
  </si>
  <si>
    <t>Esamų dangų, elementų ardymas, pagrindų paruošimas, statybinių atliekų išvežimas ir utilizavimas</t>
  </si>
  <si>
    <t>kompl.</t>
  </si>
  <si>
    <t>1.2</t>
  </si>
  <si>
    <t>1.3</t>
  </si>
  <si>
    <t>2.1</t>
  </si>
  <si>
    <t>2.3</t>
  </si>
  <si>
    <t>3.2</t>
  </si>
  <si>
    <t>3.3</t>
  </si>
  <si>
    <t>4.1</t>
  </si>
  <si>
    <t>4.2</t>
  </si>
  <si>
    <t>4.3</t>
  </si>
  <si>
    <t>Bendra darbų kaina be PVM:</t>
  </si>
  <si>
    <t>PVM (21%):</t>
  </si>
  <si>
    <t>Bendra darbų kaina su PVM:</t>
  </si>
  <si>
    <t>1.4</t>
  </si>
  <si>
    <t>2.4</t>
  </si>
  <si>
    <t>2.2</t>
  </si>
  <si>
    <t>3.1</t>
  </si>
  <si>
    <t>Švietimo įstaigų žaidimų aikštelių atnaujinimas (9D)</t>
  </si>
  <si>
    <t>Vilniaus darželis-mokykla „Dainorėliai“, Ankštoji g. 11</t>
  </si>
  <si>
    <t>Vilniaus Gerosios Vilties progimnazija, Skroblų g. 3A</t>
  </si>
  <si>
    <t>Vilniaus lopšelis-darželis „Ozas“, Gelvonų g. 24</t>
  </si>
  <si>
    <t>Vilniaus lopšelis-darželis „Rūta“, Žirmūnų g. 50</t>
  </si>
  <si>
    <t>5.1</t>
  </si>
  <si>
    <t>5.2</t>
  </si>
  <si>
    <t>5.3</t>
  </si>
  <si>
    <t>5.4</t>
  </si>
  <si>
    <t>6.1</t>
  </si>
  <si>
    <t>6.2</t>
  </si>
  <si>
    <t>6.3</t>
  </si>
  <si>
    <t>7.1</t>
  </si>
  <si>
    <t>7.2</t>
  </si>
  <si>
    <t>8.1</t>
  </si>
  <si>
    <t>8.2</t>
  </si>
  <si>
    <t>8.3</t>
  </si>
  <si>
    <t>9.1</t>
  </si>
  <si>
    <t>9.2</t>
  </si>
  <si>
    <t>9.3</t>
  </si>
  <si>
    <t>9.4</t>
  </si>
  <si>
    <t>Vilniaus lopšelis-darželis „Sadutė“, Z. Sierakausko g. 28</t>
  </si>
  <si>
    <t>Vilniaus lopšelis-darželis „Vėtrungė“, Gardino g. 8</t>
  </si>
  <si>
    <t>Vilniaus lopšelis-darželis „Žemyna“, Žemynos g. 13</t>
  </si>
  <si>
    <t>Vilniaus Žaliakalnio darželis-mokykla, Pergalės g. 22</t>
  </si>
  <si>
    <t>Vilniaus lopšelis-darželis „Vėrinėlis“, S. Stanevičiaus g. 68</t>
  </si>
  <si>
    <t>7.5</t>
  </si>
  <si>
    <t>Nr.</t>
  </si>
  <si>
    <t>Darbų pavadinimas</t>
  </si>
  <si>
    <t>DARBŲ KAINŲ / ĮKAINIŲ ŽINIARAŠTIS</t>
  </si>
  <si>
    <t>Kaina, Eur be PVM</t>
  </si>
  <si>
    <r>
      <rPr>
        <b/>
        <sz val="11"/>
        <color theme="1"/>
        <rFont val="Times New Roman"/>
        <family val="1"/>
      </rPr>
      <t>Pastaba:</t>
    </r>
    <r>
      <rPr>
        <sz val="11"/>
        <color theme="1"/>
        <rFont val="Times New Roman"/>
        <family val="1"/>
      </rPr>
      <t xml:space="preserve">
- kainos pasiūlyme nurodomos, paliekant du skaitmenis po kablelio;
- bendra darbų kaina turi atitikti pateiktų jos sudėtinių dalių sumą;
- tais atvejais, kai pagal galiojančius teisės aktus Rangovui nereikia mokėti PVM,  jis atitinkamų skilčių nepildo ir nurodo priežastis, dėl kurių PVM nemoka;  
- Rangovas privalo įsitraukti visas išlaidas, susijusias su visų darbų įvykdymu, taip pat su tinkamu ir kokybišku numatytų kitų Rangovo įsipareigojimų įvykdymu, įskaitant mokesčius, muitus ir kitokias išlaidas, kurias Rangovas gali patirti vykdant numatytus įsipareigojimus.
- tuo atveju, kai darbų kaina yra apskaičiuojama taikant fiksuotą įkainį, išmatuojami atlikti darbai ir jų faktiniai kiekiai padauginami iš įkainių, nurodytų darbų kainų / įkainių žiniaraštyje.
- tuo atveju, kai visa darbų kaina yra fiksuota kaina, Rangovas privalo įvykdyti darbus ta apimtimi, kokia ji yra nustatyta Sutarties sudarymo metu, už Rangovo pasiūlyme ir Specialiosiose sąlygose nurodytą fiksuotą kainą.
- pateikiami darbų kiekių žiniaraščiai yra tik orientacinė, pagalbinė medžiaga. Praleistos žiniaraščio eilutės papildomais darbais nelaikomos, jei apie darbų atlikimo būtinumą buvo galima suvokti iš kitos pirkimo dokumentacijos. Rangovas privalo įsivertinti visus reikalingus darbus, kurie užtikrintų, kad visos pagal techninę specifikaciją įrengtos sistemos (mazgai, moduliai ar pan.) tinkamai, nepertraukiamai ir kokybiškai funkcionuotų, jas būtų galima naudoti pagal tikslinę jų paskirtį.</t>
    </r>
  </si>
  <si>
    <t>Dangų atstatymas</t>
  </si>
  <si>
    <t>m²</t>
  </si>
  <si>
    <t>Viso darbai ir medžiagos objektui:</t>
  </si>
  <si>
    <t>-</t>
  </si>
  <si>
    <t>1.3.1</t>
  </si>
  <si>
    <t>1.3.2</t>
  </si>
  <si>
    <t>1.3.3</t>
  </si>
  <si>
    <t>1.3.4</t>
  </si>
  <si>
    <t>1.3.5</t>
  </si>
  <si>
    <t>1.3.6</t>
  </si>
  <si>
    <t>1.3.7</t>
  </si>
  <si>
    <t>1.3.8</t>
  </si>
  <si>
    <t>1.3.9</t>
  </si>
  <si>
    <t>1.3.10</t>
  </si>
  <si>
    <t>1.3.11</t>
  </si>
  <si>
    <t>vnt.</t>
  </si>
  <si>
    <t>m</t>
  </si>
  <si>
    <t>2.2.2</t>
  </si>
  <si>
    <t>2.3.1</t>
  </si>
  <si>
    <t>2.3.2</t>
  </si>
  <si>
    <t>Betoniniai vejos borteliai</t>
  </si>
  <si>
    <t>3.3.1</t>
  </si>
  <si>
    <t>3.3.2</t>
  </si>
  <si>
    <t>3.3.3</t>
  </si>
  <si>
    <t>Techninės specifikacijos priedas Nr. 1</t>
  </si>
  <si>
    <t>4.2.1</t>
  </si>
  <si>
    <t>4.2.2</t>
  </si>
  <si>
    <t>4.2.3</t>
  </si>
  <si>
    <t>4.2.4</t>
  </si>
  <si>
    <t>6.2.1</t>
  </si>
  <si>
    <t>6.2.2</t>
  </si>
  <si>
    <t>6.2.3</t>
  </si>
  <si>
    <t>6.2.4</t>
  </si>
  <si>
    <t>6.2.5</t>
  </si>
  <si>
    <t>6.2.6</t>
  </si>
  <si>
    <t>6.2.7</t>
  </si>
  <si>
    <t>6.2.8</t>
  </si>
  <si>
    <t>6.2.9</t>
  </si>
  <si>
    <t>6.2.10</t>
  </si>
  <si>
    <t>6.2.11</t>
  </si>
  <si>
    <t>6.2.12</t>
  </si>
  <si>
    <t>6.2.14</t>
  </si>
  <si>
    <t>6.2.15</t>
  </si>
  <si>
    <t>6.2.16</t>
  </si>
  <si>
    <t>6.2.13</t>
  </si>
  <si>
    <t>Medinė pavėsinė</t>
  </si>
  <si>
    <t>7.3.1</t>
  </si>
  <si>
    <t>7.3.2</t>
  </si>
  <si>
    <t>7.3.3</t>
  </si>
  <si>
    <t>7.3.4</t>
  </si>
  <si>
    <t>7.3.5</t>
  </si>
  <si>
    <t>8.2.1</t>
  </si>
  <si>
    <t>9.3.1</t>
  </si>
  <si>
    <t>Bendra darbų kaina be PVM negali būti didesnė nei:</t>
  </si>
  <si>
    <t>Esamų dangų, elementų ardymas, statybinių atliekų išvežimas ir utilizavimas</t>
  </si>
  <si>
    <t>Korėtos dangos įrengimas su pagrindais pagal gamintojo nurodymus</t>
  </si>
  <si>
    <t>1.15</t>
  </si>
  <si>
    <t>1.16</t>
  </si>
  <si>
    <t>1.31</t>
  </si>
  <si>
    <t>1.42</t>
  </si>
  <si>
    <t>1.5</t>
  </si>
  <si>
    <t>1.6</t>
  </si>
  <si>
    <t>1.7</t>
  </si>
  <si>
    <t>1.11</t>
  </si>
  <si>
    <t>1.14</t>
  </si>
  <si>
    <t>1.18</t>
  </si>
  <si>
    <t>1.19</t>
  </si>
  <si>
    <t>1.20</t>
  </si>
  <si>
    <t>1.21</t>
  </si>
  <si>
    <t>1.22</t>
  </si>
  <si>
    <t>1.33</t>
  </si>
  <si>
    <t>1.12</t>
  </si>
  <si>
    <t>1.17</t>
  </si>
  <si>
    <t>1.25</t>
  </si>
  <si>
    <t>2.5</t>
  </si>
  <si>
    <t>Katalogas</t>
  </si>
  <si>
    <t>Techninė specifikacija</t>
  </si>
  <si>
    <t>1.26</t>
  </si>
  <si>
    <t>1.27</t>
  </si>
  <si>
    <t>1.28</t>
  </si>
  <si>
    <t>1.29</t>
  </si>
  <si>
    <t>1.30</t>
  </si>
  <si>
    <t>1.32</t>
  </si>
  <si>
    <t>1.35</t>
  </si>
  <si>
    <t>1.36</t>
  </si>
  <si>
    <t>1.37</t>
  </si>
  <si>
    <t>1.38</t>
  </si>
  <si>
    <t>1.39</t>
  </si>
  <si>
    <t>1.40</t>
  </si>
  <si>
    <t>1.41</t>
  </si>
  <si>
    <t>1.43</t>
  </si>
  <si>
    <t>1.9</t>
  </si>
  <si>
    <t>1.8</t>
  </si>
  <si>
    <t>1.10</t>
  </si>
  <si>
    <t>1.23</t>
  </si>
  <si>
    <t>1.24</t>
  </si>
  <si>
    <t>8.4</t>
  </si>
  <si>
    <t>8.5</t>
  </si>
  <si>
    <t>8.6</t>
  </si>
  <si>
    <t>Liejamos EPDM dangos 40 MIX įrengimas su pagrindais pagal gamintojo nurodymus</t>
  </si>
  <si>
    <t>Liejamos EPDM dangos 40 RŽ įrengimas su pagrindais pagal gamintojo nurodymus</t>
  </si>
  <si>
    <t>Liejamos EPDM dangos 60 RŽ įrengimas su pagrindais pagal gamintojo nurodymus</t>
  </si>
  <si>
    <t>5.4.1</t>
  </si>
  <si>
    <t>5.4.2</t>
  </si>
  <si>
    <t>5.5</t>
  </si>
  <si>
    <t>Liejama EPDM danga 100 MIX įrengimas su pagrindais pagal gamintojo nurodymus</t>
  </si>
  <si>
    <t>Įrangos montavimas pagal gamintojo nurodymus:</t>
  </si>
  <si>
    <t>8.7</t>
  </si>
  <si>
    <t>5.2.1</t>
  </si>
  <si>
    <t>5.3.2</t>
  </si>
  <si>
    <t>9.2.1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</si>
</sst>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L_t_-;\-* #,##0.00\ _L_t_-;_-* &quot;-&quot;??\ _L_t_-;_-@_-"/>
    <numFmt numFmtId="165" formatCode="_-* #,##0.00\ _€_-;\-* #,##0.00\ _€_-;_-* &quot;-&quot;??\ _€_-;_-@_-"/>
  </numFmts>
  <fonts count="19">
    <font>
      <sz val="11"/>
      <color indexed="8"/>
      <name val="Calibri"/>
      <family val="2"/>
      <charset val="134"/>
    </font>
    <font>
      <sz val="10"/>
      <name val="Arial"/>
      <family val="2"/>
      <charset val="186"/>
    </font>
    <font>
      <sz val="11"/>
      <color indexed="8"/>
      <name val="Calibri"/>
      <family val="2"/>
      <charset val="186"/>
    </font>
    <font>
      <sz val="11"/>
      <color indexed="8"/>
      <name val="Calibri"/>
      <family val="2"/>
      <charset val="134"/>
    </font>
    <font>
      <sz val="8"/>
      <name val="Calibri"/>
      <family val="2"/>
      <charset val="134"/>
    </font>
    <font>
      <b/>
      <sz val="12"/>
      <color indexed="8"/>
      <name val="Times New Roman"/>
      <family val="1"/>
    </font>
    <font>
      <b/>
      <sz val="12"/>
      <name val="Times New Roman"/>
      <family val="1"/>
    </font>
    <font>
      <sz val="12"/>
      <name val="Times New Roman"/>
      <family val="1"/>
    </font>
    <font>
      <sz val="12"/>
      <color indexed="8"/>
      <name val="Times New Roman"/>
      <family val="1"/>
    </font>
    <font>
      <sz val="12"/>
      <color rgb="FF000000"/>
      <name val="Times New Roman"/>
      <family val="1"/>
    </font>
    <font>
      <sz val="12"/>
      <color theme="1"/>
      <name val="Times New Roman"/>
      <family val="1"/>
    </font>
    <font>
      <b/>
      <sz val="12"/>
      <color rgb="FF000000"/>
      <name val="Times New Roman"/>
      <family val="1"/>
    </font>
    <font>
      <b/>
      <sz val="12"/>
      <color rgb="FFFF0000"/>
      <name val="Times New Roman"/>
      <family val="1"/>
    </font>
    <font>
      <sz val="11"/>
      <color indexed="8"/>
      <name val="Times New Roman"/>
      <family val="1"/>
    </font>
    <font>
      <b/>
      <sz val="11"/>
      <color theme="1"/>
      <name val="Times New Roman"/>
      <family val="1"/>
    </font>
    <font>
      <sz val="11"/>
      <color theme="1"/>
      <name val="Times New Roman"/>
      <family val="1"/>
    </font>
    <font>
      <b/>
      <sz val="11"/>
      <color indexed="8"/>
      <name val="Times New Roman"/>
      <family val="1"/>
    </font>
    <font>
      <sz val="11"/>
      <color rgb="FFFF0000"/>
      <name val="Times New Roman"/>
      <family val="1"/>
    </font>
    <font>
      <sz val="11"/>
      <name val="Times New Roman"/>
      <family val="1"/>
    </font>
  </fonts>
  <fills count="4">
    <fill>
      <patternFill patternType="none"/>
    </fill>
    <fill>
      <patternFill patternType="gray125"/>
    </fill>
    <fill>
      <patternFill patternType="solid">
        <fgColor rgb="FFFFFF00"/>
        <bgColor indexed="64"/>
      </patternFill>
    </fill>
    <fill>
      <patternFill patternType="solid">
        <fgColor theme="1"/>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top style="thin">
        <color auto="1"/>
      </top>
      <bottom/>
      <diagonal/>
    </border>
  </borders>
  <cellStyleXfs count="5">
    <xf numFmtId="0" fontId="0" fillId="0" borderId="0">
      <alignment vertical="center"/>
    </xf>
    <xf numFmtId="0" fontId="2" fillId="0" borderId="0">
      <alignment vertical="center"/>
    </xf>
    <xf numFmtId="164" fontId="3" fillId="0" borderId="0" applyFont="0" applyFill="0" applyBorder="0" applyAlignment="0" applyProtection="0">
      <alignment vertical="center"/>
    </xf>
    <xf numFmtId="0" fontId="1" fillId="0" borderId="0">
      <alignment vertical="center"/>
    </xf>
    <xf numFmtId="9" fontId="3" fillId="0" borderId="0" applyFont="0" applyFill="0" applyBorder="0" applyAlignment="0" applyProtection="0"/>
  </cellStyleXfs>
  <cellXfs count="73">
    <xf numFmtId="0" fontId="0" fillId="0" borderId="0" xfId="0" applyAlignment="1"/>
    <xf numFmtId="49" fontId="5" fillId="0" borderId="2"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Border="1" applyAlignment="1">
      <alignment horizontal="center" vertical="center" wrapText="1"/>
    </xf>
    <xf numFmtId="49" fontId="7" fillId="0" borderId="1" xfId="3" applyNumberFormat="1" applyFont="1" applyBorder="1" applyAlignment="1">
      <alignment horizontal="center" vertical="center" wrapText="1"/>
    </xf>
    <xf numFmtId="0" fontId="7" fillId="0" borderId="1" xfId="3" applyFont="1" applyBorder="1" applyAlignment="1">
      <alignment horizontal="left" vertical="center" wrapText="1"/>
    </xf>
    <xf numFmtId="0" fontId="8" fillId="0" borderId="1" xfId="0" applyFont="1" applyBorder="1" applyAlignment="1">
      <alignment horizontal="center" vertical="center" wrapText="1"/>
    </xf>
    <xf numFmtId="9" fontId="8" fillId="0" borderId="1" xfId="4" applyFont="1" applyFill="1" applyBorder="1" applyAlignment="1">
      <alignment horizontal="center" vertical="center" wrapText="1"/>
    </xf>
    <xf numFmtId="0" fontId="7" fillId="0" borderId="4" xfId="3" applyFont="1" applyBorder="1" applyAlignment="1">
      <alignment horizontal="left" vertical="center" wrapText="1"/>
    </xf>
    <xf numFmtId="0" fontId="9" fillId="0" borderId="1" xfId="0" applyFont="1" applyBorder="1" applyAlignment="1">
      <alignment vertical="center" wrapText="1"/>
    </xf>
    <xf numFmtId="0" fontId="8" fillId="0" borderId="1" xfId="4" applyNumberFormat="1" applyFont="1" applyFill="1" applyBorder="1" applyAlignment="1">
      <alignment horizontal="center" vertical="center" wrapText="1"/>
    </xf>
    <xf numFmtId="0" fontId="7" fillId="0" borderId="1" xfId="3" quotePrefix="1" applyFont="1" applyBorder="1" applyAlignment="1">
      <alignment horizontal="center" vertical="center" wrapText="1"/>
    </xf>
    <xf numFmtId="0" fontId="7" fillId="0" borderId="4" xfId="3"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0" fontId="10" fillId="0" borderId="1" xfId="0" applyFont="1" applyBorder="1" applyAlignment="1">
      <alignment horizontal="center" vertical="center"/>
    </xf>
    <xf numFmtId="0" fontId="7" fillId="0" borderId="1" xfId="3" applyFont="1" applyBorder="1" applyAlignment="1">
      <alignment horizontal="center" vertical="center" wrapText="1"/>
    </xf>
    <xf numFmtId="49" fontId="7" fillId="0" borderId="2" xfId="3" applyNumberFormat="1" applyFont="1" applyBorder="1" applyAlignment="1">
      <alignment horizontal="center" vertical="center" wrapText="1"/>
    </xf>
    <xf numFmtId="0" fontId="6" fillId="0" borderId="4" xfId="3" applyFont="1" applyBorder="1" applyAlignment="1">
      <alignment vertical="center" wrapText="1"/>
    </xf>
    <xf numFmtId="0" fontId="6" fillId="0" borderId="5" xfId="3" applyFont="1" applyBorder="1" applyAlignment="1">
      <alignment vertical="center" wrapText="1"/>
    </xf>
    <xf numFmtId="0" fontId="6" fillId="0" borderId="1" xfId="3" applyFont="1" applyBorder="1" applyAlignment="1">
      <alignment horizontal="center" vertical="center" wrapText="1"/>
    </xf>
    <xf numFmtId="0" fontId="13" fillId="0" borderId="0" xfId="0" applyFont="1">
      <alignment vertical="center"/>
    </xf>
    <xf numFmtId="0" fontId="16" fillId="0" borderId="3" xfId="0" applyFont="1" applyBorder="1">
      <alignment vertical="center"/>
    </xf>
    <xf numFmtId="0" fontId="5" fillId="0" borderId="3" xfId="0" applyFont="1" applyBorder="1">
      <alignment vertical="center"/>
    </xf>
    <xf numFmtId="0" fontId="8" fillId="0" borderId="0" xfId="0" applyFont="1">
      <alignment vertical="center"/>
    </xf>
    <xf numFmtId="0" fontId="7" fillId="0" borderId="4" xfId="3" quotePrefix="1" applyFont="1" applyBorder="1" applyAlignment="1">
      <alignment horizontal="center" vertical="center" wrapText="1"/>
    </xf>
    <xf numFmtId="165" fontId="8" fillId="0" borderId="1" xfId="0" applyNumberFormat="1" applyFont="1" applyBorder="1" applyAlignment="1">
      <alignment horizontal="center" vertical="center"/>
    </xf>
    <xf numFmtId="165" fontId="8" fillId="0" borderId="7" xfId="0" applyNumberFormat="1" applyFont="1" applyBorder="1" applyAlignment="1">
      <alignment horizontal="center" vertical="center"/>
    </xf>
    <xf numFmtId="165" fontId="8" fillId="0" borderId="1" xfId="0" quotePrefix="1" applyNumberFormat="1" applyFont="1" applyBorder="1" applyAlignment="1">
      <alignment horizontal="center" vertical="center"/>
    </xf>
    <xf numFmtId="165" fontId="5" fillId="0" borderId="1" xfId="0" applyNumberFormat="1" applyFont="1" applyBorder="1" applyAlignment="1">
      <alignment horizontal="center" vertical="center"/>
    </xf>
    <xf numFmtId="0" fontId="16" fillId="0" borderId="3" xfId="0" applyFont="1" applyBorder="1" applyAlignment="1">
      <alignment horizontal="center" vertical="center"/>
    </xf>
    <xf numFmtId="0" fontId="6" fillId="0" borderId="6" xfId="3" applyFont="1" applyBorder="1" applyAlignment="1">
      <alignment horizontal="center" vertical="center" wrapText="1"/>
    </xf>
    <xf numFmtId="4" fontId="8" fillId="0" borderId="1" xfId="0" applyNumberFormat="1" applyFont="1" applyBorder="1" applyAlignment="1">
      <alignment horizontal="center" vertical="center"/>
    </xf>
    <xf numFmtId="4" fontId="8" fillId="0" borderId="7" xfId="0" applyNumberFormat="1" applyFont="1" applyBorder="1" applyAlignment="1">
      <alignment horizontal="center" vertical="center"/>
    </xf>
    <xf numFmtId="4" fontId="6" fillId="0" borderId="1" xfId="3" applyNumberFormat="1" applyFont="1" applyBorder="1" applyAlignment="1">
      <alignment horizontal="center" vertical="center" wrapText="1"/>
    </xf>
    <xf numFmtId="0" fontId="13" fillId="0" borderId="0" xfId="0" applyFont="1" applyAlignment="1">
      <alignment horizontal="center" vertical="center"/>
    </xf>
    <xf numFmtId="49" fontId="13" fillId="0" borderId="0" xfId="0" applyNumberFormat="1" applyFont="1" applyAlignment="1">
      <alignment horizontal="center" vertical="center"/>
    </xf>
    <xf numFmtId="0" fontId="16" fillId="0" borderId="0" xfId="0" applyFont="1" applyAlignment="1">
      <alignment horizontal="right" vertical="center"/>
    </xf>
    <xf numFmtId="0" fontId="8" fillId="0" borderId="0" xfId="0" applyFont="1" applyAlignment="1">
      <alignment horizontal="center" vertical="center"/>
    </xf>
    <xf numFmtId="0" fontId="5" fillId="0" borderId="3" xfId="0" applyFont="1" applyBorder="1" applyAlignment="1">
      <alignment horizontal="center" vertical="center"/>
    </xf>
    <xf numFmtId="0" fontId="6" fillId="0" borderId="5" xfId="3" applyFont="1" applyBorder="1" applyAlignment="1">
      <alignment horizontal="center" vertical="center" wrapText="1"/>
    </xf>
    <xf numFmtId="0" fontId="8" fillId="0" borderId="1" xfId="0" applyFont="1" applyBorder="1" applyAlignment="1">
      <alignment horizontal="center" vertical="center"/>
    </xf>
    <xf numFmtId="4" fontId="12" fillId="2" borderId="9" xfId="0" applyNumberFormat="1" applyFont="1" applyFill="1" applyBorder="1" applyAlignment="1">
      <alignment horizontal="center" vertical="center" wrapText="1"/>
    </xf>
    <xf numFmtId="49" fontId="6" fillId="3" borderId="4" xfId="3" applyNumberFormat="1" applyFont="1" applyFill="1" applyBorder="1" applyAlignment="1">
      <alignment horizontal="right" vertical="center" wrapText="1"/>
    </xf>
    <xf numFmtId="49" fontId="6" fillId="3" borderId="5" xfId="3" applyNumberFormat="1" applyFont="1" applyFill="1" applyBorder="1" applyAlignment="1">
      <alignment horizontal="right" vertical="center" wrapText="1"/>
    </xf>
    <xf numFmtId="165" fontId="5" fillId="3" borderId="1" xfId="0" applyNumberFormat="1" applyFont="1" applyFill="1" applyBorder="1" applyAlignment="1">
      <alignment horizontal="center" vertical="center"/>
    </xf>
    <xf numFmtId="49" fontId="6" fillId="3" borderId="5" xfId="3" applyNumberFormat="1" applyFont="1" applyFill="1" applyBorder="1" applyAlignment="1">
      <alignment horizontal="center" vertical="center" wrapText="1"/>
    </xf>
    <xf numFmtId="0" fontId="17" fillId="0" borderId="0" xfId="0" applyFont="1">
      <alignment vertical="center"/>
    </xf>
    <xf numFmtId="0" fontId="7" fillId="0" borderId="1" xfId="0" applyFont="1" applyBorder="1">
      <alignment vertical="center"/>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1" xfId="4" applyNumberFormat="1" applyFont="1" applyFill="1" applyBorder="1" applyAlignment="1">
      <alignment horizontal="center" vertical="center" wrapText="1"/>
    </xf>
    <xf numFmtId="4" fontId="7" fillId="0" borderId="7" xfId="0" applyNumberFormat="1" applyFont="1" applyBorder="1" applyAlignment="1">
      <alignment horizontal="center" vertical="center"/>
    </xf>
    <xf numFmtId="0" fontId="18" fillId="0" borderId="0" xfId="0" applyFont="1">
      <alignment vertical="center"/>
    </xf>
    <xf numFmtId="0" fontId="8" fillId="0" borderId="6" xfId="4" applyNumberFormat="1" applyFont="1" applyFill="1" applyBorder="1" applyAlignment="1">
      <alignment horizontal="center" vertical="center" wrapText="1"/>
    </xf>
    <xf numFmtId="0" fontId="7" fillId="0" borderId="4" xfId="3" applyFont="1" applyBorder="1" applyAlignment="1">
      <alignment horizontal="left" vertical="center" wrapText="1"/>
    </xf>
    <xf numFmtId="0" fontId="7" fillId="0" borderId="5" xfId="3" applyFont="1" applyBorder="1" applyAlignment="1">
      <alignment horizontal="left" vertical="center" wrapText="1"/>
    </xf>
    <xf numFmtId="0" fontId="7" fillId="0" borderId="6" xfId="3" applyFont="1" applyBorder="1" applyAlignment="1">
      <alignment horizontal="left" vertical="center" wrapText="1"/>
    </xf>
    <xf numFmtId="0" fontId="6" fillId="0" borderId="4" xfId="3" applyFont="1" applyBorder="1" applyAlignment="1">
      <alignment horizontal="left" vertical="center" wrapText="1"/>
    </xf>
    <xf numFmtId="0" fontId="6" fillId="0" borderId="5" xfId="3" applyFont="1" applyBorder="1" applyAlignment="1">
      <alignment horizontal="left" vertical="center" wrapText="1"/>
    </xf>
    <xf numFmtId="0" fontId="6" fillId="0" borderId="6" xfId="3" applyFont="1" applyBorder="1" applyAlignment="1">
      <alignment horizontal="left" vertical="center" wrapText="1"/>
    </xf>
    <xf numFmtId="0" fontId="16" fillId="0" borderId="0" xfId="0" applyFont="1" applyAlignment="1">
      <alignment horizontal="center" vertical="center"/>
    </xf>
    <xf numFmtId="0" fontId="5" fillId="0" borderId="0" xfId="0" applyFont="1" applyAlignment="1">
      <alignment horizontal="center" vertical="center" wrapText="1"/>
    </xf>
    <xf numFmtId="0" fontId="6" fillId="0" borderId="8" xfId="3" applyFont="1" applyBorder="1" applyAlignment="1">
      <alignment horizontal="left" vertical="center" wrapText="1"/>
    </xf>
    <xf numFmtId="49" fontId="6" fillId="0" borderId="4" xfId="3" applyNumberFormat="1" applyFont="1" applyBorder="1" applyAlignment="1">
      <alignment horizontal="right" vertical="center" wrapText="1"/>
    </xf>
    <xf numFmtId="49" fontId="6" fillId="0" borderId="5" xfId="3" applyNumberFormat="1" applyFont="1" applyBorder="1" applyAlignment="1">
      <alignment horizontal="right" vertical="center" wrapText="1"/>
    </xf>
    <xf numFmtId="0" fontId="15" fillId="0" borderId="0" xfId="0" applyFont="1" applyAlignment="1">
      <alignment horizontal="left" vertical="center" wrapText="1"/>
    </xf>
    <xf numFmtId="0" fontId="13" fillId="0" borderId="0" xfId="0" applyFont="1" applyAlignment="1">
      <alignment horizontal="left" vertical="center" wrapText="1"/>
    </xf>
    <xf numFmtId="0" fontId="5" fillId="0" borderId="4" xfId="0" applyFont="1" applyBorder="1" applyAlignment="1">
      <alignment horizontal="right" vertical="center" wrapText="1"/>
    </xf>
    <xf numFmtId="0" fontId="5" fillId="0" borderId="5" xfId="0" applyFont="1" applyBorder="1" applyAlignment="1">
      <alignment horizontal="right" vertical="center" wrapText="1"/>
    </xf>
    <xf numFmtId="0" fontId="5" fillId="0" borderId="6" xfId="0" applyFont="1" applyBorder="1" applyAlignment="1">
      <alignment horizontal="right" vertical="center" wrapText="1"/>
    </xf>
    <xf numFmtId="0" fontId="11" fillId="2" borderId="9" xfId="0" applyFont="1" applyFill="1" applyBorder="1" applyAlignment="1">
      <alignment horizontal="right" vertical="center" wrapText="1"/>
    </xf>
    <xf numFmtId="0" fontId="5" fillId="2" borderId="9" xfId="0" applyFont="1" applyFill="1" applyBorder="1" applyAlignment="1">
      <alignment horizontal="right" vertical="center" wrapText="1"/>
    </xf>
  </cellXfs>
  <cellStyles count="5">
    <cellStyle name="Comma 2" xfId="2" xr:uid="{00000000-0005-0000-0000-000000000000}"/>
    <cellStyle name="Excel Built-in Normal" xfId="3" xr:uid="{00000000-0005-0000-0000-000001000000}"/>
    <cellStyle name="Normal" xfId="0" builtinId="0"/>
    <cellStyle name="Normal 2" xfId="1" xr:uid="{00000000-0005-0000-0000-000003000000}"/>
    <cellStyle name="Percent" xfId="4" builtinId="5"/>
  </cellStyles>
  <dxfs count="1">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https://grindauab.sharepoint.com/sites/Projektvadymokomanda/Bendrai%20naudojami%20dokumentai/01_Projektai/24.15_Svietimo%20istaigos/2026/02_Pirkimo%20dokumentai/02.02_Rinkos%20dalyviu%20konsultacija/02.01.01_Ranga/Priedas%20Nr.2_Irenginiu%20katalogas.xlsx" TargetMode="External"/><Relationship Id="rId2" Type="http://schemas.microsoft.com/office/2019/04/relationships/externalLinkLongPath" Target="Priedas%20Nr.2_Irenginiu%20katalogas.xlsx?681F1BC3" TargetMode="External"/><Relationship Id="rId1" Type="http://schemas.openxmlformats.org/officeDocument/2006/relationships/externalLinkPath" Target="file:///\\681F1BC3\Priedas%20Nr.2_Irenginiu%20kataloga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1.Įrenginiai"/>
      <sheetName val="2.Dangos"/>
      <sheetName val="3.Pavėsinės"/>
      <sheetName val="Sheet1"/>
    </sheetNames>
    <sheetDataSet>
      <sheetData sheetId="0">
        <row r="3">
          <cell r="A3" t="str">
            <v>Nr.</v>
          </cell>
          <cell r="B3" t="str">
            <v>Pavadinimas</v>
          </cell>
        </row>
        <row r="4">
          <cell r="A4" t="str">
            <v>1.1</v>
          </cell>
          <cell r="B4" t="str">
            <v>Laipiojimo tinklas</v>
          </cell>
        </row>
        <row r="5">
          <cell r="A5" t="str">
            <v>1.2</v>
          </cell>
          <cell r="B5" t="str">
            <v>Tinklinė laipynė</v>
          </cell>
        </row>
        <row r="6">
          <cell r="A6" t="str">
            <v>1.3</v>
          </cell>
          <cell r="B6" t="str">
            <v>Laipynė - piramidė</v>
          </cell>
        </row>
        <row r="7">
          <cell r="A7" t="str">
            <v>1.4</v>
          </cell>
          <cell r="B7" t="str">
            <v>Muziko instrumentas - ksilofonas</v>
          </cell>
        </row>
        <row r="8">
          <cell r="A8" t="str">
            <v>1.5</v>
          </cell>
          <cell r="B8" t="str">
            <v>Mušamasis vamzdžių instrumentas</v>
          </cell>
        </row>
        <row r="9">
          <cell r="A9" t="str">
            <v>1.6</v>
          </cell>
          <cell r="B9" t="str">
            <v>Lauko muzikos instrumentas skambantys varpai</v>
          </cell>
        </row>
        <row r="10">
          <cell r="A10" t="str">
            <v>1.7</v>
          </cell>
          <cell r="B10" t="str">
            <v>Lauko muzikos instrumentas - būgnas</v>
          </cell>
        </row>
        <row r="11">
          <cell r="A11" t="str">
            <v>1.8</v>
          </cell>
          <cell r="B11" t="str">
            <v>Muzikos instrumentas "Metalofonas"</v>
          </cell>
        </row>
        <row r="12">
          <cell r="A12" t="str">
            <v>1.9</v>
          </cell>
          <cell r="B12" t="str">
            <v>Muzikos instrumentas "Spalvotas vertikalus metalofonas"</v>
          </cell>
        </row>
        <row r="13">
          <cell r="A13" t="str">
            <v>1.10</v>
          </cell>
          <cell r="B13" t="str">
            <v>Muzikos instrumentas "Spalvotas horizontalus metalofonas"</v>
          </cell>
        </row>
        <row r="14">
          <cell r="A14" t="str">
            <v>1.11</v>
          </cell>
          <cell r="B14" t="str">
            <v>Karuselė Nr. 1</v>
          </cell>
        </row>
        <row r="15">
          <cell r="A15" t="str">
            <v>1.12</v>
          </cell>
          <cell r="B15" t="str">
            <v>Karuselė Nr. 2</v>
          </cell>
        </row>
        <row r="16">
          <cell r="A16" t="str">
            <v>1.13</v>
          </cell>
          <cell r="B16" t="str">
            <v>Balansinės supynės</v>
          </cell>
        </row>
        <row r="17">
          <cell r="A17" t="str">
            <v>1.14</v>
          </cell>
          <cell r="B17" t="str">
            <v>Supynės „Gandro lizdas“</v>
          </cell>
        </row>
        <row r="18">
          <cell r="A18" t="str">
            <v>1.15</v>
          </cell>
          <cell r="B18" t="str">
            <v>Dvivietė supynė</v>
          </cell>
        </row>
        <row r="19">
          <cell r="A19" t="str">
            <v>1.16</v>
          </cell>
          <cell r="B19" t="str">
            <v>Dvivietė supynė (pritaikytos mažiausiems, vienos supynės sėdyne su buomeliu)</v>
          </cell>
        </row>
        <row r="20">
          <cell r="A20" t="str">
            <v>1.17</v>
          </cell>
          <cell r="B20" t="str">
            <v>Edukacinis žaidimų namelis</v>
          </cell>
        </row>
        <row r="21">
          <cell r="A21" t="str">
            <v>1.18</v>
          </cell>
          <cell r="B21" t="str">
            <v>Žaidimų kompleksas „Didelis traukinys su dviem vagonais“</v>
          </cell>
        </row>
        <row r="22">
          <cell r="A22" t="str">
            <v>1.19</v>
          </cell>
          <cell r="B22" t="str">
            <v>Vaikų žaidimų aikštelės kompleksas Nr. 1</v>
          </cell>
        </row>
        <row r="23">
          <cell r="A23" t="str">
            <v>1.20</v>
          </cell>
          <cell r="B23" t="str">
            <v>Vaikų žaidimų aikštelės kompleksas Nr. 2</v>
          </cell>
        </row>
        <row r="24">
          <cell r="A24" t="str">
            <v>1.21</v>
          </cell>
          <cell r="B24" t="str">
            <v>Vaikų žaidimų aikštelės kompleksas Nr. 3</v>
          </cell>
        </row>
        <row r="25">
          <cell r="A25" t="str">
            <v>1.22</v>
          </cell>
          <cell r="B25" t="str">
            <v>Vaikų žaidimų aikštelės kompleksas Nr. 4</v>
          </cell>
        </row>
        <row r="26">
          <cell r="A26" t="str">
            <v>1.23</v>
          </cell>
          <cell r="B26" t="str">
            <v>Žaidimų kompleksas Nr. 5</v>
          </cell>
        </row>
        <row r="27">
          <cell r="A27" t="str">
            <v>1.24</v>
          </cell>
          <cell r="B27" t="str">
            <v>Žaidimų kompleksas Nr. 6</v>
          </cell>
        </row>
        <row r="28">
          <cell r="A28" t="str">
            <v>1.25</v>
          </cell>
          <cell r="B28" t="str">
            <v>Krepšinio stovas su lenta ir lanku</v>
          </cell>
        </row>
        <row r="29">
          <cell r="A29" t="str">
            <v>1.26</v>
          </cell>
          <cell r="B29" t="str">
            <v>Medinis žaidimų aikštelės XXL šešiakampis laipiojimo komplektas</v>
          </cell>
        </row>
        <row r="30">
          <cell r="A30" t="str">
            <v>1.27</v>
          </cell>
          <cell r="B30" t="str">
            <v>Medinė žaidimų aikštelė laipiojimo kopėčių rinkinys</v>
          </cell>
        </row>
        <row r="31">
          <cell r="A31" t="str">
            <v>1.28</v>
          </cell>
          <cell r="B31" t="str">
            <v>Šliaužimo tunelis</v>
          </cell>
        </row>
        <row r="32">
          <cell r="A32" t="str">
            <v>1.29</v>
          </cell>
          <cell r="B32" t="str">
            <v>Judėjimo motorikos trasa</v>
          </cell>
        </row>
        <row r="33">
          <cell r="A33" t="str">
            <v>1.30</v>
          </cell>
          <cell r="B33" t="str">
            <v>Kliūčių ruožas</v>
          </cell>
        </row>
        <row r="34">
          <cell r="A34" t="str">
            <v>1.31</v>
          </cell>
          <cell r="B34" t="str">
            <v>Šachmatų staliukas (keturvietis)</v>
          </cell>
        </row>
        <row r="35">
          <cell r="A35" t="str">
            <v>1.32</v>
          </cell>
          <cell r="B35" t="str">
            <v>Lauko edukacinis žaislas - dvipusė medinė siena su malūnėliais</v>
          </cell>
        </row>
        <row r="36">
          <cell r="A36" t="str">
            <v>1.33</v>
          </cell>
          <cell r="B36" t="str">
            <v>Lauko sienelė smėlio žaidimams</v>
          </cell>
        </row>
        <row r="37">
          <cell r="A37" t="str">
            <v>1.34</v>
          </cell>
          <cell r="B37" t="str">
            <v>Medinis vandens stalas XL Vandens kelias su užtvankomis</v>
          </cell>
        </row>
        <row r="38">
          <cell r="A38" t="str">
            <v>1.35</v>
          </cell>
          <cell r="B38" t="str">
            <v>Žaislas vandens žaidimams "Latakai"</v>
          </cell>
        </row>
        <row r="39">
          <cell r="A39" t="str">
            <v>1.36</v>
          </cell>
          <cell r="B39" t="str">
            <v>Vandens žaidimas "Malūnas"</v>
          </cell>
        </row>
        <row r="40">
          <cell r="A40" t="str">
            <v>1.37</v>
          </cell>
          <cell r="B40" t="str">
            <v>Ekologinė smėlio dėžutė</v>
          </cell>
        </row>
        <row r="41">
          <cell r="A41" t="str">
            <v>1.38</v>
          </cell>
          <cell r="B41" t="str">
            <v>Smėlio žaislas</v>
          </cell>
        </row>
        <row r="42">
          <cell r="A42" t="str">
            <v>1.39</v>
          </cell>
          <cell r="B42" t="str">
            <v>Medinis smėlio malūnas</v>
          </cell>
        </row>
        <row r="43">
          <cell r="A43" t="str">
            <v>1.40</v>
          </cell>
          <cell r="B43" t="str">
            <v>Vandens stalas „2-in-1“</v>
          </cell>
        </row>
        <row r="44">
          <cell r="A44" t="str">
            <v>1.41</v>
          </cell>
          <cell r="B44" t="str">
            <v>Žaidimas vandens latakai</v>
          </cell>
        </row>
        <row r="45">
          <cell r="A45" t="str">
            <v>1.42</v>
          </cell>
          <cell r="B45" t="str">
            <v>Multifunkcinė smėlio dėžė su užstumiamais dangčiais</v>
          </cell>
        </row>
        <row r="46">
          <cell r="A46" t="str">
            <v>1.43</v>
          </cell>
          <cell r="B46" t="str">
            <v>Smėlio dėžė iš perdirbto plastiko (kuoliukais)</v>
          </cell>
        </row>
      </sheetData>
      <sheetData sheetId="1"/>
      <sheetData sheetId="2"/>
      <sheetData sheetId="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16"/>
  <sheetViews>
    <sheetView tabSelected="1" zoomScale="85" zoomScaleNormal="85" workbookViewId="0">
      <selection activeCell="F28" sqref="F28"/>
    </sheetView>
  </sheetViews>
  <sheetFormatPr defaultColWidth="9" defaultRowHeight="15.6"/>
  <cols>
    <col min="1" max="1" width="6.88671875" style="36" customWidth="1"/>
    <col min="2" max="2" width="75.88671875" style="24" customWidth="1"/>
    <col min="3" max="3" width="14.109375" style="38" bestFit="1" customWidth="1"/>
    <col min="4" max="4" width="11.33203125" style="38" bestFit="1" customWidth="1"/>
    <col min="5" max="5" width="8.44140625" style="21" customWidth="1"/>
    <col min="6" max="6" width="8.5546875" style="21" customWidth="1"/>
    <col min="7" max="7" width="17.88671875" style="35" customWidth="1"/>
    <col min="8" max="8" width="10.88671875" style="21" bestFit="1" customWidth="1"/>
    <col min="9" max="16384" width="9" style="21"/>
  </cols>
  <sheetData>
    <row r="1" spans="1:7">
      <c r="G1" s="37" t="s">
        <v>77</v>
      </c>
    </row>
    <row r="3" spans="1:7" ht="13.8">
      <c r="A3" s="61" t="s">
        <v>50</v>
      </c>
      <c r="B3" s="61"/>
      <c r="C3" s="61"/>
      <c r="D3" s="61"/>
      <c r="E3" s="61"/>
      <c r="F3" s="61"/>
      <c r="G3" s="61"/>
    </row>
    <row r="5" spans="1:7" ht="22.95" customHeight="1">
      <c r="A5" s="62" t="s">
        <v>21</v>
      </c>
      <c r="B5" s="62"/>
      <c r="C5" s="62"/>
      <c r="D5" s="62"/>
      <c r="E5" s="62"/>
      <c r="F5" s="62"/>
      <c r="G5" s="62"/>
    </row>
    <row r="6" spans="1:7">
      <c r="A6" s="30"/>
      <c r="B6" s="23"/>
      <c r="C6" s="39"/>
      <c r="D6" s="39"/>
      <c r="E6" s="22"/>
      <c r="F6" s="22"/>
      <c r="G6" s="30"/>
    </row>
    <row r="7" spans="1:7" ht="31.2">
      <c r="A7" s="1" t="s">
        <v>48</v>
      </c>
      <c r="B7" s="2" t="s">
        <v>49</v>
      </c>
      <c r="C7" s="2" t="s">
        <v>129</v>
      </c>
      <c r="D7" s="2" t="s">
        <v>128</v>
      </c>
      <c r="E7" s="2" t="s">
        <v>0</v>
      </c>
      <c r="F7" s="2" t="s">
        <v>1</v>
      </c>
      <c r="G7" s="3" t="s">
        <v>51</v>
      </c>
    </row>
    <row r="8" spans="1:7">
      <c r="A8" s="20">
        <v>1</v>
      </c>
      <c r="B8" s="18" t="s">
        <v>22</v>
      </c>
      <c r="C8" s="40"/>
      <c r="D8" s="40"/>
      <c r="E8" s="19"/>
      <c r="F8" s="19"/>
      <c r="G8" s="31"/>
    </row>
    <row r="9" spans="1:7">
      <c r="A9" s="4" t="s">
        <v>2</v>
      </c>
      <c r="B9" s="5" t="s">
        <v>107</v>
      </c>
      <c r="C9" s="16" t="s">
        <v>36</v>
      </c>
      <c r="D9" s="11" t="s">
        <v>56</v>
      </c>
      <c r="E9" s="6" t="s">
        <v>4</v>
      </c>
      <c r="F9" s="7">
        <v>1</v>
      </c>
      <c r="G9" s="26"/>
    </row>
    <row r="10" spans="1:7">
      <c r="A10" s="4" t="s">
        <v>5</v>
      </c>
      <c r="B10" s="8" t="s">
        <v>108</v>
      </c>
      <c r="C10" s="12" t="s">
        <v>149</v>
      </c>
      <c r="D10" s="12" t="s">
        <v>7</v>
      </c>
      <c r="E10" s="6" t="s">
        <v>54</v>
      </c>
      <c r="F10" s="10">
        <v>130</v>
      </c>
      <c r="G10" s="27"/>
    </row>
    <row r="11" spans="1:7">
      <c r="A11" s="4" t="s">
        <v>6</v>
      </c>
      <c r="B11" s="55" t="s">
        <v>159</v>
      </c>
      <c r="C11" s="56"/>
      <c r="D11" s="56"/>
      <c r="E11" s="56"/>
      <c r="F11" s="57"/>
      <c r="G11" s="28" t="s">
        <v>56</v>
      </c>
    </row>
    <row r="12" spans="1:7">
      <c r="A12" s="17" t="s">
        <v>57</v>
      </c>
      <c r="B12" s="9" t="str">
        <f>+_xlfn.XLOOKUP(D12,'[1]1.Įrenginiai'!$A$3:$A$46,'[1]1.Įrenginiai'!$B$3:$B$46)</f>
        <v>Dvivietė supynė</v>
      </c>
      <c r="C12" s="13" t="s">
        <v>37</v>
      </c>
      <c r="D12" s="13" t="s">
        <v>109</v>
      </c>
      <c r="E12" s="6" t="s">
        <v>68</v>
      </c>
      <c r="F12" s="10">
        <v>1</v>
      </c>
      <c r="G12" s="27"/>
    </row>
    <row r="13" spans="1:7" ht="15.75" customHeight="1">
      <c r="A13" s="17" t="s">
        <v>58</v>
      </c>
      <c r="B13" s="9" t="str">
        <f>+_xlfn.XLOOKUP(D13,'[1]1.Įrenginiai'!$A$3:$A$46,'[1]1.Įrenginiai'!$B$3:$B$46)</f>
        <v>Dvivietė supynė (pritaikytos mažiausiems, vienos supynės sėdyne su buomeliu)</v>
      </c>
      <c r="C13" s="13" t="s">
        <v>37</v>
      </c>
      <c r="D13" s="13" t="s">
        <v>110</v>
      </c>
      <c r="E13" s="6" t="s">
        <v>68</v>
      </c>
      <c r="F13" s="10">
        <v>1</v>
      </c>
      <c r="G13" s="27"/>
    </row>
    <row r="14" spans="1:7">
      <c r="A14" s="17" t="s">
        <v>59</v>
      </c>
      <c r="B14" s="9" t="str">
        <f>+_xlfn.XLOOKUP(D14,'[1]1.Įrenginiai'!$A$3:$A$46,'[1]1.Įrenginiai'!$B$3:$B$46)</f>
        <v>Šachmatų staliukas (keturvietis)</v>
      </c>
      <c r="C14" s="13" t="s">
        <v>37</v>
      </c>
      <c r="D14" s="14" t="s">
        <v>111</v>
      </c>
      <c r="E14" s="6" t="s">
        <v>68</v>
      </c>
      <c r="F14" s="10">
        <v>1</v>
      </c>
      <c r="G14" s="27"/>
    </row>
    <row r="15" spans="1:7">
      <c r="A15" s="17" t="s">
        <v>60</v>
      </c>
      <c r="B15" s="9" t="str">
        <f>+_xlfn.XLOOKUP(D15,'[1]1.Įrenginiai'!$A$3:$A$46,'[1]1.Įrenginiai'!$B$3:$B$46)</f>
        <v>Multifunkcinė smėlio dėžė su užstumiamais dangčiais</v>
      </c>
      <c r="C15" s="13" t="s">
        <v>37</v>
      </c>
      <c r="D15" s="14" t="s">
        <v>112</v>
      </c>
      <c r="E15" s="6" t="s">
        <v>68</v>
      </c>
      <c r="F15" s="10">
        <v>2</v>
      </c>
      <c r="G15" s="27"/>
    </row>
    <row r="16" spans="1:7">
      <c r="A16" s="17" t="s">
        <v>61</v>
      </c>
      <c r="B16" s="9" t="str">
        <f>+_xlfn.XLOOKUP(D16,'[1]1.Įrenginiai'!$A$3:$A$46,'[1]1.Įrenginiai'!$B$3:$B$46)</f>
        <v>Laipiojimo tinklas</v>
      </c>
      <c r="C16" s="13" t="s">
        <v>37</v>
      </c>
      <c r="D16" s="15" t="s">
        <v>2</v>
      </c>
      <c r="E16" s="6" t="s">
        <v>68</v>
      </c>
      <c r="F16" s="10">
        <v>1</v>
      </c>
      <c r="G16" s="27"/>
    </row>
    <row r="17" spans="1:7">
      <c r="A17" s="17" t="s">
        <v>62</v>
      </c>
      <c r="B17" s="9" t="str">
        <f>+_xlfn.XLOOKUP(D17,'[1]1.Įrenginiai'!$A$3:$A$46,'[1]1.Įrenginiai'!$B$3:$B$46)</f>
        <v>Tinklinė laipynė</v>
      </c>
      <c r="C17" s="13" t="s">
        <v>37</v>
      </c>
      <c r="D17" s="15" t="s">
        <v>5</v>
      </c>
      <c r="E17" s="6" t="s">
        <v>68</v>
      </c>
      <c r="F17" s="10">
        <v>1</v>
      </c>
      <c r="G17" s="27"/>
    </row>
    <row r="18" spans="1:7">
      <c r="A18" s="17" t="s">
        <v>63</v>
      </c>
      <c r="B18" s="9" t="str">
        <f>+_xlfn.XLOOKUP(D18,'[1]1.Įrenginiai'!$A$3:$A$46,'[1]1.Įrenginiai'!$B$3:$B$46)</f>
        <v>Muziko instrumentas - ksilofonas</v>
      </c>
      <c r="C18" s="13" t="s">
        <v>37</v>
      </c>
      <c r="D18" s="15" t="s">
        <v>17</v>
      </c>
      <c r="E18" s="6" t="s">
        <v>68</v>
      </c>
      <c r="F18" s="10">
        <v>1</v>
      </c>
      <c r="G18" s="27"/>
    </row>
    <row r="19" spans="1:7">
      <c r="A19" s="17" t="s">
        <v>64</v>
      </c>
      <c r="B19" s="9" t="str">
        <f>+_xlfn.XLOOKUP(D19,'[1]1.Įrenginiai'!$A$3:$A$46,'[1]1.Įrenginiai'!$B$3:$B$46)</f>
        <v>Mušamasis vamzdžių instrumentas</v>
      </c>
      <c r="C19" s="13" t="s">
        <v>37</v>
      </c>
      <c r="D19" s="15" t="s">
        <v>113</v>
      </c>
      <c r="E19" s="6" t="s">
        <v>68</v>
      </c>
      <c r="F19" s="10">
        <v>1</v>
      </c>
      <c r="G19" s="27"/>
    </row>
    <row r="20" spans="1:7">
      <c r="A20" s="17" t="s">
        <v>65</v>
      </c>
      <c r="B20" s="9" t="str">
        <f>+_xlfn.XLOOKUP(D20,'[1]1.Įrenginiai'!$A$3:$A$46,'[1]1.Įrenginiai'!$B$3:$B$46)</f>
        <v>Lauko muzikos instrumentas skambantys varpai</v>
      </c>
      <c r="C20" s="13" t="s">
        <v>37</v>
      </c>
      <c r="D20" s="15" t="s">
        <v>114</v>
      </c>
      <c r="E20" s="6" t="s">
        <v>68</v>
      </c>
      <c r="F20" s="10">
        <v>1</v>
      </c>
      <c r="G20" s="27"/>
    </row>
    <row r="21" spans="1:7">
      <c r="A21" s="17" t="s">
        <v>66</v>
      </c>
      <c r="B21" s="9" t="str">
        <f>+_xlfn.XLOOKUP(D21,'[1]1.Įrenginiai'!$A$3:$A$46,'[1]1.Įrenginiai'!$B$3:$B$46)</f>
        <v>Lauko muzikos instrumentas - būgnas</v>
      </c>
      <c r="C21" s="13" t="s">
        <v>37</v>
      </c>
      <c r="D21" s="15" t="s">
        <v>115</v>
      </c>
      <c r="E21" s="6" t="s">
        <v>68</v>
      </c>
      <c r="F21" s="10">
        <v>1</v>
      </c>
      <c r="G21" s="27"/>
    </row>
    <row r="22" spans="1:7">
      <c r="A22" s="17" t="s">
        <v>67</v>
      </c>
      <c r="B22" s="9" t="str">
        <f>+_xlfn.XLOOKUP(D22,'[1]1.Įrenginiai'!$A$3:$A$46,'[1]1.Įrenginiai'!$B$3:$B$46)</f>
        <v>Karuselė Nr. 1</v>
      </c>
      <c r="C22" s="13" t="s">
        <v>37</v>
      </c>
      <c r="D22" s="15" t="s">
        <v>116</v>
      </c>
      <c r="E22" s="6" t="s">
        <v>68</v>
      </c>
      <c r="F22" s="10">
        <v>1</v>
      </c>
      <c r="G22" s="27"/>
    </row>
    <row r="23" spans="1:7">
      <c r="A23" s="4" t="s">
        <v>17</v>
      </c>
      <c r="B23" s="5" t="s">
        <v>53</v>
      </c>
      <c r="C23" s="16" t="s">
        <v>160</v>
      </c>
      <c r="D23" s="11" t="s">
        <v>56</v>
      </c>
      <c r="E23" s="6" t="s">
        <v>4</v>
      </c>
      <c r="F23" s="7">
        <v>1</v>
      </c>
      <c r="G23" s="27"/>
    </row>
    <row r="24" spans="1:7">
      <c r="A24" s="64" t="s">
        <v>55</v>
      </c>
      <c r="B24" s="65"/>
      <c r="C24" s="65"/>
      <c r="D24" s="65"/>
      <c r="E24" s="65"/>
      <c r="F24" s="65"/>
      <c r="G24" s="29">
        <f>+SUM(G9:G23)</f>
        <v>0</v>
      </c>
    </row>
    <row r="25" spans="1:7">
      <c r="A25" s="20">
        <v>2</v>
      </c>
      <c r="B25" s="58" t="s">
        <v>23</v>
      </c>
      <c r="C25" s="59"/>
      <c r="D25" s="59"/>
      <c r="E25" s="59"/>
      <c r="F25" s="59"/>
      <c r="G25" s="63"/>
    </row>
    <row r="26" spans="1:7">
      <c r="A26" s="4" t="s">
        <v>7</v>
      </c>
      <c r="B26" s="5" t="s">
        <v>107</v>
      </c>
      <c r="C26" s="16" t="s">
        <v>36</v>
      </c>
      <c r="D26" s="11" t="s">
        <v>56</v>
      </c>
      <c r="E26" s="6" t="s">
        <v>4</v>
      </c>
      <c r="F26" s="7">
        <v>1</v>
      </c>
      <c r="G26" s="32"/>
    </row>
    <row r="27" spans="1:7" ht="31.2">
      <c r="A27" s="4" t="s">
        <v>19</v>
      </c>
      <c r="B27" s="8" t="s">
        <v>152</v>
      </c>
      <c r="C27" s="12" t="s">
        <v>150</v>
      </c>
      <c r="D27" s="12" t="s">
        <v>19</v>
      </c>
      <c r="E27" s="6" t="s">
        <v>54</v>
      </c>
      <c r="F27" s="10">
        <v>120</v>
      </c>
      <c r="G27" s="32"/>
    </row>
    <row r="28" spans="1:7">
      <c r="A28" s="4" t="s">
        <v>70</v>
      </c>
      <c r="B28" s="8" t="s">
        <v>73</v>
      </c>
      <c r="C28" s="12" t="s">
        <v>150</v>
      </c>
      <c r="D28" s="25" t="s">
        <v>56</v>
      </c>
      <c r="E28" s="6" t="s">
        <v>69</v>
      </c>
      <c r="F28" s="10">
        <v>55</v>
      </c>
      <c r="G28" s="32"/>
    </row>
    <row r="29" spans="1:7" ht="15.6" customHeight="1">
      <c r="A29" s="4" t="s">
        <v>8</v>
      </c>
      <c r="B29" s="55" t="s">
        <v>159</v>
      </c>
      <c r="C29" s="56"/>
      <c r="D29" s="56"/>
      <c r="E29" s="56"/>
      <c r="F29" s="57"/>
      <c r="G29" s="11" t="s">
        <v>56</v>
      </c>
    </row>
    <row r="30" spans="1:7" ht="15.6" customHeight="1">
      <c r="A30" s="4" t="s">
        <v>71</v>
      </c>
      <c r="B30" s="9" t="str">
        <f>+_xlfn.XLOOKUP(D30,'[1]1.Įrenginiai'!$A$3:$A$46,'[1]1.Įrenginiai'!$B$3:$B$46)</f>
        <v>Supynės „Gandro lizdas“</v>
      </c>
      <c r="C30" s="14" t="s">
        <v>37</v>
      </c>
      <c r="D30" s="14" t="s">
        <v>117</v>
      </c>
      <c r="E30" s="6" t="s">
        <v>68</v>
      </c>
      <c r="F30" s="10">
        <v>1</v>
      </c>
      <c r="G30" s="33"/>
    </row>
    <row r="31" spans="1:7" ht="15.6" customHeight="1">
      <c r="A31" s="4" t="s">
        <v>72</v>
      </c>
      <c r="B31" s="9" t="str">
        <f>+_xlfn.XLOOKUP(D31,'[1]1.Įrenginiai'!$A$3:$A$46,'[1]1.Įrenginiai'!$B$3:$B$46)</f>
        <v>Žaidimų kompleksas „Didelis traukinys su dviem vagonais“</v>
      </c>
      <c r="C31" s="13" t="s">
        <v>37</v>
      </c>
      <c r="D31" s="13" t="s">
        <v>118</v>
      </c>
      <c r="E31" s="6" t="s">
        <v>68</v>
      </c>
      <c r="F31" s="10">
        <v>1</v>
      </c>
      <c r="G31" s="33"/>
    </row>
    <row r="32" spans="1:7" ht="15.6" customHeight="1">
      <c r="A32" s="4" t="s">
        <v>18</v>
      </c>
      <c r="B32" s="5" t="s">
        <v>53</v>
      </c>
      <c r="C32" s="16" t="s">
        <v>160</v>
      </c>
      <c r="D32" s="11" t="s">
        <v>56</v>
      </c>
      <c r="E32" s="6" t="s">
        <v>4</v>
      </c>
      <c r="F32" s="7">
        <v>1</v>
      </c>
      <c r="G32" s="33"/>
    </row>
    <row r="33" spans="1:7" ht="15.6" customHeight="1">
      <c r="A33" s="64" t="s">
        <v>55</v>
      </c>
      <c r="B33" s="65"/>
      <c r="C33" s="65"/>
      <c r="D33" s="65"/>
      <c r="E33" s="65"/>
      <c r="F33" s="65"/>
      <c r="G33" s="29">
        <f>+SUM(G26:G32)</f>
        <v>0</v>
      </c>
    </row>
    <row r="34" spans="1:7" ht="15.6" customHeight="1">
      <c r="A34" s="20">
        <v>3</v>
      </c>
      <c r="B34" s="58" t="s">
        <v>24</v>
      </c>
      <c r="C34" s="59"/>
      <c r="D34" s="59"/>
      <c r="E34" s="59"/>
      <c r="F34" s="59"/>
      <c r="G34" s="60"/>
    </row>
    <row r="35" spans="1:7">
      <c r="A35" s="4" t="s">
        <v>20</v>
      </c>
      <c r="B35" s="5" t="s">
        <v>107</v>
      </c>
      <c r="C35" s="16" t="s">
        <v>36</v>
      </c>
      <c r="D35" s="11" t="s">
        <v>56</v>
      </c>
      <c r="E35" s="6" t="s">
        <v>4</v>
      </c>
      <c r="F35" s="7">
        <v>1</v>
      </c>
      <c r="G35" s="32"/>
    </row>
    <row r="36" spans="1:7">
      <c r="A36" s="4" t="s">
        <v>9</v>
      </c>
      <c r="B36" s="8" t="s">
        <v>108</v>
      </c>
      <c r="C36" s="12" t="s">
        <v>149</v>
      </c>
      <c r="D36" s="16" t="s">
        <v>7</v>
      </c>
      <c r="E36" s="6" t="s">
        <v>54</v>
      </c>
      <c r="F36" s="10">
        <v>110</v>
      </c>
      <c r="G36" s="32"/>
    </row>
    <row r="37" spans="1:7" ht="15.6" customHeight="1">
      <c r="A37" s="4" t="s">
        <v>10</v>
      </c>
      <c r="B37" s="55" t="s">
        <v>159</v>
      </c>
      <c r="C37" s="56"/>
      <c r="D37" s="56"/>
      <c r="E37" s="56"/>
      <c r="F37" s="57"/>
      <c r="G37" s="11" t="s">
        <v>56</v>
      </c>
    </row>
    <row r="38" spans="1:7" ht="15.6" customHeight="1">
      <c r="A38" s="17" t="s">
        <v>74</v>
      </c>
      <c r="B38" s="9" t="str">
        <f>+_xlfn.XLOOKUP(D38,'[1]1.Įrenginiai'!$A$3:$A$46,'[1]1.Įrenginiai'!$B$3:$B$46)</f>
        <v>Vaikų žaidimų aikštelės kompleksas Nr. 1</v>
      </c>
      <c r="C38" s="12" t="s">
        <v>37</v>
      </c>
      <c r="D38" s="12" t="s">
        <v>119</v>
      </c>
      <c r="E38" s="6" t="s">
        <v>68</v>
      </c>
      <c r="F38" s="10">
        <v>1</v>
      </c>
      <c r="G38" s="33"/>
    </row>
    <row r="39" spans="1:7" ht="15.6" customHeight="1">
      <c r="A39" s="17" t="s">
        <v>75</v>
      </c>
      <c r="B39" s="9" t="str">
        <f>+_xlfn.XLOOKUP(D39,'[1]1.Įrenginiai'!$A$3:$A$46,'[1]1.Įrenginiai'!$B$3:$B$46)</f>
        <v>Vaikų žaidimų aikštelės kompleksas Nr. 2</v>
      </c>
      <c r="C39" s="12" t="s">
        <v>37</v>
      </c>
      <c r="D39" s="12" t="s">
        <v>120</v>
      </c>
      <c r="E39" s="6" t="s">
        <v>68</v>
      </c>
      <c r="F39" s="10">
        <v>1</v>
      </c>
      <c r="G39" s="33"/>
    </row>
    <row r="40" spans="1:7" ht="15.6" customHeight="1">
      <c r="A40" s="17" t="s">
        <v>76</v>
      </c>
      <c r="B40" s="9" t="str">
        <f>+_xlfn.XLOOKUP(D40,'[1]1.Įrenginiai'!$A$3:$A$46,'[1]1.Įrenginiai'!$B$3:$B$46)</f>
        <v>Vaikų žaidimų aikštelės kompleksas Nr. 3</v>
      </c>
      <c r="C40" s="12" t="s">
        <v>37</v>
      </c>
      <c r="D40" s="12" t="s">
        <v>121</v>
      </c>
      <c r="E40" s="6" t="s">
        <v>68</v>
      </c>
      <c r="F40" s="10">
        <v>2</v>
      </c>
      <c r="G40" s="33"/>
    </row>
    <row r="41" spans="1:7" ht="15.6" customHeight="1">
      <c r="A41" s="4" t="s">
        <v>10</v>
      </c>
      <c r="B41" s="5" t="s">
        <v>53</v>
      </c>
      <c r="C41" s="16" t="s">
        <v>160</v>
      </c>
      <c r="D41" s="11" t="s">
        <v>56</v>
      </c>
      <c r="E41" s="6" t="s">
        <v>4</v>
      </c>
      <c r="F41" s="7">
        <v>1</v>
      </c>
      <c r="G41" s="33"/>
    </row>
    <row r="42" spans="1:7" ht="15.6" customHeight="1">
      <c r="A42" s="64" t="s">
        <v>55</v>
      </c>
      <c r="B42" s="65"/>
      <c r="C42" s="65"/>
      <c r="D42" s="65"/>
      <c r="E42" s="65"/>
      <c r="F42" s="65"/>
      <c r="G42" s="29">
        <f>+SUM(G35:G41)</f>
        <v>0</v>
      </c>
    </row>
    <row r="43" spans="1:7" ht="15.6" customHeight="1">
      <c r="A43" s="20">
        <v>4</v>
      </c>
      <c r="B43" s="58" t="s">
        <v>25</v>
      </c>
      <c r="C43" s="59"/>
      <c r="D43" s="59"/>
      <c r="E43" s="59"/>
      <c r="F43" s="59"/>
      <c r="G43" s="60"/>
    </row>
    <row r="44" spans="1:7">
      <c r="A44" s="4" t="s">
        <v>11</v>
      </c>
      <c r="B44" s="5" t="s">
        <v>107</v>
      </c>
      <c r="C44" s="16" t="s">
        <v>36</v>
      </c>
      <c r="D44" s="11" t="s">
        <v>56</v>
      </c>
      <c r="E44" s="6" t="s">
        <v>4</v>
      </c>
      <c r="F44" s="7">
        <v>1</v>
      </c>
      <c r="G44" s="32"/>
    </row>
    <row r="45" spans="1:7" ht="15.6" customHeight="1">
      <c r="A45" s="4" t="s">
        <v>12</v>
      </c>
      <c r="B45" s="55" t="s">
        <v>159</v>
      </c>
      <c r="C45" s="56"/>
      <c r="D45" s="56"/>
      <c r="E45" s="56"/>
      <c r="F45" s="57"/>
      <c r="G45" s="11" t="s">
        <v>56</v>
      </c>
    </row>
    <row r="46" spans="1:7" ht="15.6" customHeight="1">
      <c r="A46" s="17" t="s">
        <v>78</v>
      </c>
      <c r="B46" s="9" t="str">
        <f>+_xlfn.XLOOKUP(D46,'[1]1.Įrenginiai'!$A$3:$A$46,'[1]1.Įrenginiai'!$B$3:$B$46)</f>
        <v>Vaikų žaidimų aikštelės kompleksas Nr. 4</v>
      </c>
      <c r="C46" s="15" t="s">
        <v>37</v>
      </c>
      <c r="D46" s="15" t="s">
        <v>122</v>
      </c>
      <c r="E46" s="6" t="s">
        <v>68</v>
      </c>
      <c r="F46" s="10">
        <v>1</v>
      </c>
      <c r="G46" s="33"/>
    </row>
    <row r="47" spans="1:7" ht="15.6" customHeight="1">
      <c r="A47" s="17" t="s">
        <v>79</v>
      </c>
      <c r="B47" s="9" t="str">
        <f>+_xlfn.XLOOKUP(D47,'[1]1.Įrenginiai'!$A$3:$A$46,'[1]1.Įrenginiai'!$B$3:$B$46)</f>
        <v>Lauko sienelė smėlio žaidimams</v>
      </c>
      <c r="C47" s="15" t="s">
        <v>37</v>
      </c>
      <c r="D47" s="14" t="s">
        <v>123</v>
      </c>
      <c r="E47" s="6" t="s">
        <v>68</v>
      </c>
      <c r="F47" s="10">
        <v>1</v>
      </c>
      <c r="G47" s="33"/>
    </row>
    <row r="48" spans="1:7" ht="15.6" customHeight="1">
      <c r="A48" s="17" t="s">
        <v>80</v>
      </c>
      <c r="B48" s="9" t="str">
        <f>+_xlfn.XLOOKUP(D48,'[1]1.Įrenginiai'!$A$3:$A$46,'[1]1.Įrenginiai'!$B$3:$B$46)</f>
        <v>Karuselė Nr. 2</v>
      </c>
      <c r="C48" s="15" t="s">
        <v>37</v>
      </c>
      <c r="D48" s="14" t="s">
        <v>124</v>
      </c>
      <c r="E48" s="6" t="s">
        <v>68</v>
      </c>
      <c r="F48" s="10">
        <v>1</v>
      </c>
      <c r="G48" s="33"/>
    </row>
    <row r="49" spans="1:8" ht="15.6" customHeight="1">
      <c r="A49" s="17" t="s">
        <v>81</v>
      </c>
      <c r="B49" s="9" t="str">
        <f>+_xlfn.XLOOKUP(D49,'[1]1.Įrenginiai'!$A$3:$A$46,'[1]1.Įrenginiai'!$B$3:$B$46)</f>
        <v>Edukacinis žaidimų namelis</v>
      </c>
      <c r="C49" s="15" t="s">
        <v>37</v>
      </c>
      <c r="D49" s="14" t="s">
        <v>125</v>
      </c>
      <c r="E49" s="6" t="s">
        <v>68</v>
      </c>
      <c r="F49" s="10">
        <v>1</v>
      </c>
      <c r="G49" s="33"/>
    </row>
    <row r="50" spans="1:8" ht="15.6" customHeight="1">
      <c r="A50" s="4" t="s">
        <v>13</v>
      </c>
      <c r="B50" s="5" t="s">
        <v>53</v>
      </c>
      <c r="C50" s="16" t="s">
        <v>160</v>
      </c>
      <c r="D50" s="11" t="s">
        <v>56</v>
      </c>
      <c r="E50" s="6" t="s">
        <v>4</v>
      </c>
      <c r="F50" s="7">
        <v>1</v>
      </c>
      <c r="G50" s="33"/>
    </row>
    <row r="51" spans="1:8" ht="15.6" customHeight="1">
      <c r="A51" s="64" t="s">
        <v>55</v>
      </c>
      <c r="B51" s="65"/>
      <c r="C51" s="65"/>
      <c r="D51" s="65"/>
      <c r="E51" s="65"/>
      <c r="F51" s="65"/>
      <c r="G51" s="29">
        <f>+SUM(G44:G50)</f>
        <v>0</v>
      </c>
    </row>
    <row r="52" spans="1:8" ht="15.6" customHeight="1">
      <c r="A52" s="20">
        <v>5</v>
      </c>
      <c r="B52" s="58" t="s">
        <v>42</v>
      </c>
      <c r="C52" s="59"/>
      <c r="D52" s="59"/>
      <c r="E52" s="59"/>
      <c r="F52" s="59"/>
      <c r="G52" s="60"/>
    </row>
    <row r="53" spans="1:8" ht="15.6" customHeight="1">
      <c r="A53" s="4" t="s">
        <v>26</v>
      </c>
      <c r="B53" s="5" t="s">
        <v>3</v>
      </c>
      <c r="C53" s="16" t="s">
        <v>36</v>
      </c>
      <c r="D53" s="11" t="s">
        <v>56</v>
      </c>
      <c r="E53" s="6" t="s">
        <v>4</v>
      </c>
      <c r="F53" s="7">
        <v>1</v>
      </c>
      <c r="G53" s="32"/>
    </row>
    <row r="54" spans="1:8" ht="15.6" customHeight="1">
      <c r="A54" s="4" t="s">
        <v>27</v>
      </c>
      <c r="B54" s="9" t="s">
        <v>153</v>
      </c>
      <c r="C54" s="13" t="s">
        <v>150</v>
      </c>
      <c r="D54" s="13" t="s">
        <v>18</v>
      </c>
      <c r="E54" s="6" t="s">
        <v>68</v>
      </c>
      <c r="F54" s="10">
        <v>67</v>
      </c>
      <c r="G54" s="32"/>
    </row>
    <row r="55" spans="1:8" ht="15.6" customHeight="1">
      <c r="A55" s="4" t="s">
        <v>161</v>
      </c>
      <c r="B55" s="9" t="s">
        <v>73</v>
      </c>
      <c r="C55" s="13" t="s">
        <v>150</v>
      </c>
      <c r="D55" s="13" t="s">
        <v>56</v>
      </c>
      <c r="E55" s="6" t="s">
        <v>68</v>
      </c>
      <c r="F55" s="10">
        <v>32</v>
      </c>
      <c r="G55" s="32"/>
    </row>
    <row r="56" spans="1:8" ht="15.6" customHeight="1">
      <c r="A56" s="4" t="s">
        <v>28</v>
      </c>
      <c r="B56" s="9" t="s">
        <v>154</v>
      </c>
      <c r="C56" s="13" t="s">
        <v>150</v>
      </c>
      <c r="D56" s="13" t="s">
        <v>127</v>
      </c>
      <c r="E56" s="6" t="s">
        <v>68</v>
      </c>
      <c r="F56" s="10">
        <v>33</v>
      </c>
      <c r="G56" s="32"/>
      <c r="H56" s="47"/>
    </row>
    <row r="57" spans="1:8" ht="15.6" customHeight="1">
      <c r="A57" s="4" t="s">
        <v>162</v>
      </c>
      <c r="B57" s="9" t="s">
        <v>73</v>
      </c>
      <c r="C57" s="13" t="s">
        <v>150</v>
      </c>
      <c r="D57" s="13" t="s">
        <v>56</v>
      </c>
      <c r="E57" s="6" t="s">
        <v>68</v>
      </c>
      <c r="F57" s="54">
        <v>25</v>
      </c>
      <c r="G57" s="32"/>
      <c r="H57" s="47"/>
    </row>
    <row r="58" spans="1:8" ht="15.6" customHeight="1">
      <c r="A58" s="4" t="s">
        <v>29</v>
      </c>
      <c r="B58" s="55" t="s">
        <v>159</v>
      </c>
      <c r="C58" s="56"/>
      <c r="D58" s="56"/>
      <c r="E58" s="56"/>
      <c r="F58" s="57"/>
      <c r="G58" s="11" t="s">
        <v>56</v>
      </c>
    </row>
    <row r="59" spans="1:8" ht="15.6" customHeight="1">
      <c r="A59" s="4" t="s">
        <v>155</v>
      </c>
      <c r="B59" s="9" t="str">
        <f>+_xlfn.XLOOKUP(D59,'[1]1.Įrenginiai'!$A$3:$A$46,'[1]1.Įrenginiai'!$B$3:$B$46)</f>
        <v>Laipynė - piramidė</v>
      </c>
      <c r="C59" s="14" t="s">
        <v>37</v>
      </c>
      <c r="D59" s="14" t="s">
        <v>6</v>
      </c>
      <c r="E59" s="6" t="s">
        <v>68</v>
      </c>
      <c r="F59" s="10">
        <v>1</v>
      </c>
      <c r="G59" s="33"/>
    </row>
    <row r="60" spans="1:8" ht="15.6" customHeight="1">
      <c r="A60" s="4" t="s">
        <v>156</v>
      </c>
      <c r="B60" s="9" t="str">
        <f>+_xlfn.XLOOKUP(D60,'[1]1.Įrenginiai'!$A$3:$A$46,'[1]1.Įrenginiai'!$B$3:$B$46)</f>
        <v>Krepšinio stovas su lenta ir lanku</v>
      </c>
      <c r="C60" s="14" t="s">
        <v>37</v>
      </c>
      <c r="D60" s="14" t="s">
        <v>126</v>
      </c>
      <c r="E60" s="6" t="s">
        <v>68</v>
      </c>
      <c r="F60" s="10">
        <v>1</v>
      </c>
      <c r="G60" s="33"/>
    </row>
    <row r="61" spans="1:8" ht="15.6" customHeight="1">
      <c r="A61" s="4" t="s">
        <v>157</v>
      </c>
      <c r="B61" s="5" t="s">
        <v>53</v>
      </c>
      <c r="C61" s="16" t="s">
        <v>160</v>
      </c>
      <c r="D61" s="11" t="s">
        <v>56</v>
      </c>
      <c r="E61" s="6" t="s">
        <v>4</v>
      </c>
      <c r="F61" s="7">
        <v>1</v>
      </c>
      <c r="G61" s="33"/>
    </row>
    <row r="62" spans="1:8" ht="15.6" customHeight="1">
      <c r="A62" s="64" t="s">
        <v>55</v>
      </c>
      <c r="B62" s="65"/>
      <c r="C62" s="65"/>
      <c r="D62" s="65"/>
      <c r="E62" s="65"/>
      <c r="F62" s="65"/>
      <c r="G62" s="29">
        <f>+SUM(G53:G61)</f>
        <v>0</v>
      </c>
    </row>
    <row r="63" spans="1:8" ht="15.6" customHeight="1">
      <c r="A63" s="20">
        <v>6</v>
      </c>
      <c r="B63" s="58" t="s">
        <v>43</v>
      </c>
      <c r="C63" s="59"/>
      <c r="D63" s="59"/>
      <c r="E63" s="59"/>
      <c r="F63" s="59"/>
      <c r="G63" s="60"/>
    </row>
    <row r="64" spans="1:8" ht="15.6" customHeight="1">
      <c r="A64" s="4" t="s">
        <v>30</v>
      </c>
      <c r="B64" s="5" t="s">
        <v>3</v>
      </c>
      <c r="C64" s="16" t="s">
        <v>36</v>
      </c>
      <c r="D64" s="11" t="s">
        <v>56</v>
      </c>
      <c r="E64" s="6" t="s">
        <v>4</v>
      </c>
      <c r="F64" s="7">
        <v>1</v>
      </c>
      <c r="G64" s="32"/>
    </row>
    <row r="65" spans="1:7" ht="15.6" customHeight="1">
      <c r="A65" s="4" t="s">
        <v>31</v>
      </c>
      <c r="B65" s="55" t="s">
        <v>159</v>
      </c>
      <c r="C65" s="56"/>
      <c r="D65" s="56"/>
      <c r="E65" s="56"/>
      <c r="F65" s="57"/>
      <c r="G65" s="11" t="s">
        <v>56</v>
      </c>
    </row>
    <row r="66" spans="1:7" ht="15.6" customHeight="1">
      <c r="A66" s="17" t="s">
        <v>82</v>
      </c>
      <c r="B66" s="9" t="str">
        <f>+_xlfn.XLOOKUP(D66,'[1]1.Įrenginiai'!$A$3:$A$46,'[1]1.Įrenginiai'!$B$3:$B$46)</f>
        <v>Medinis žaidimų aikštelės XXL šešiakampis laipiojimo komplektas</v>
      </c>
      <c r="C66" s="6" t="s">
        <v>37</v>
      </c>
      <c r="D66" s="6" t="s">
        <v>130</v>
      </c>
      <c r="E66" s="6" t="s">
        <v>68</v>
      </c>
      <c r="F66" s="10">
        <v>2</v>
      </c>
      <c r="G66" s="33"/>
    </row>
    <row r="67" spans="1:7" ht="15.6" customHeight="1">
      <c r="A67" s="17" t="s">
        <v>83</v>
      </c>
      <c r="B67" s="9" t="str">
        <f>+_xlfn.XLOOKUP(D67,'[1]1.Įrenginiai'!$A$3:$A$46,'[1]1.Įrenginiai'!$B$3:$B$46)</f>
        <v>Medinė žaidimų aikštelė laipiojimo kopėčių rinkinys</v>
      </c>
      <c r="C67" s="6" t="s">
        <v>37</v>
      </c>
      <c r="D67" s="41" t="s">
        <v>131</v>
      </c>
      <c r="E67" s="6" t="s">
        <v>68</v>
      </c>
      <c r="F67" s="10">
        <v>2</v>
      </c>
      <c r="G67" s="33"/>
    </row>
    <row r="68" spans="1:7" ht="15.6" customHeight="1">
      <c r="A68" s="17" t="s">
        <v>84</v>
      </c>
      <c r="B68" s="9" t="str">
        <f>+_xlfn.XLOOKUP(D68,'[1]1.Įrenginiai'!$A$3:$A$46,'[1]1.Įrenginiai'!$B$3:$B$46)</f>
        <v>Šliaužimo tunelis</v>
      </c>
      <c r="C68" s="6" t="s">
        <v>37</v>
      </c>
      <c r="D68" s="41" t="s">
        <v>132</v>
      </c>
      <c r="E68" s="6" t="s">
        <v>68</v>
      </c>
      <c r="F68" s="10">
        <v>2</v>
      </c>
      <c r="G68" s="33"/>
    </row>
    <row r="69" spans="1:7" ht="15.6" customHeight="1">
      <c r="A69" s="17" t="s">
        <v>85</v>
      </c>
      <c r="B69" s="9" t="str">
        <f>+_xlfn.XLOOKUP(D69,'[1]1.Įrenginiai'!$A$3:$A$46,'[1]1.Įrenginiai'!$B$3:$B$46)</f>
        <v>Judėjimo motorikos trasa</v>
      </c>
      <c r="C69" s="6" t="s">
        <v>37</v>
      </c>
      <c r="D69" s="41" t="s">
        <v>133</v>
      </c>
      <c r="E69" s="6" t="s">
        <v>68</v>
      </c>
      <c r="F69" s="10">
        <v>2</v>
      </c>
      <c r="G69" s="33"/>
    </row>
    <row r="70" spans="1:7" ht="15.6" customHeight="1">
      <c r="A70" s="17" t="s">
        <v>86</v>
      </c>
      <c r="B70" s="9" t="str">
        <f>+_xlfn.XLOOKUP(D70,'[1]1.Įrenginiai'!$A$3:$A$46,'[1]1.Įrenginiai'!$B$3:$B$46)</f>
        <v>Kliūčių ruožas</v>
      </c>
      <c r="C70" s="6" t="s">
        <v>37</v>
      </c>
      <c r="D70" s="41" t="s">
        <v>134</v>
      </c>
      <c r="E70" s="6" t="s">
        <v>68</v>
      </c>
      <c r="F70" s="10">
        <v>1</v>
      </c>
      <c r="G70" s="33"/>
    </row>
    <row r="71" spans="1:7" ht="15.6" customHeight="1">
      <c r="A71" s="17" t="s">
        <v>87</v>
      </c>
      <c r="B71" s="9" t="str">
        <f>+_xlfn.XLOOKUP(D71,'[1]1.Įrenginiai'!$A$3:$A$46,'[1]1.Įrenginiai'!$B$3:$B$46)</f>
        <v>Lauko edukacinis žaislas - dvipusė medinė siena su malūnėliais</v>
      </c>
      <c r="C71" s="6" t="s">
        <v>37</v>
      </c>
      <c r="D71" s="41" t="s">
        <v>135</v>
      </c>
      <c r="E71" s="6" t="s">
        <v>68</v>
      </c>
      <c r="F71" s="10">
        <v>1</v>
      </c>
      <c r="G71" s="33"/>
    </row>
    <row r="72" spans="1:7" ht="15.6" customHeight="1">
      <c r="A72" s="17" t="s">
        <v>88</v>
      </c>
      <c r="B72" s="9" t="str">
        <f>+_xlfn.XLOOKUP(D72,'[1]1.Įrenginiai'!$A$3:$A$46,'[1]1.Įrenginiai'!$B$3:$B$46)</f>
        <v>Lauko sienelė smėlio žaidimams</v>
      </c>
      <c r="C72" s="6" t="s">
        <v>37</v>
      </c>
      <c r="D72" s="6" t="s">
        <v>123</v>
      </c>
      <c r="E72" s="6" t="s">
        <v>68</v>
      </c>
      <c r="F72" s="10">
        <v>1</v>
      </c>
      <c r="G72" s="33"/>
    </row>
    <row r="73" spans="1:7" ht="15.6" customHeight="1">
      <c r="A73" s="17" t="s">
        <v>89</v>
      </c>
      <c r="B73" s="9" t="str">
        <f>+_xlfn.XLOOKUP(D73,'[1]1.Įrenginiai'!$A$3:$A$46,'[1]1.Įrenginiai'!$B$3:$B$46)</f>
        <v>Žaislas vandens žaidimams "Latakai"</v>
      </c>
      <c r="C73" s="6" t="s">
        <v>37</v>
      </c>
      <c r="D73" s="41" t="s">
        <v>136</v>
      </c>
      <c r="E73" s="6" t="s">
        <v>68</v>
      </c>
      <c r="F73" s="10">
        <v>1</v>
      </c>
      <c r="G73" s="33"/>
    </row>
    <row r="74" spans="1:7" ht="15.6" customHeight="1">
      <c r="A74" s="17" t="s">
        <v>90</v>
      </c>
      <c r="B74" s="9" t="str">
        <f>+_xlfn.XLOOKUP(D74,'[1]1.Įrenginiai'!$A$3:$A$46,'[1]1.Įrenginiai'!$B$3:$B$46)</f>
        <v>Vandens žaidimas "Malūnas"</v>
      </c>
      <c r="C74" s="6" t="s">
        <v>37</v>
      </c>
      <c r="D74" s="41" t="s">
        <v>137</v>
      </c>
      <c r="E74" s="6" t="s">
        <v>68</v>
      </c>
      <c r="F74" s="10">
        <v>1</v>
      </c>
      <c r="G74" s="33"/>
    </row>
    <row r="75" spans="1:7" ht="15.6" customHeight="1">
      <c r="A75" s="17" t="s">
        <v>91</v>
      </c>
      <c r="B75" s="9" t="str">
        <f>+_xlfn.XLOOKUP(D75,'[1]1.Įrenginiai'!$A$3:$A$46,'[1]1.Įrenginiai'!$B$3:$B$46)</f>
        <v>Ekologinė smėlio dėžutė</v>
      </c>
      <c r="C75" s="6" t="s">
        <v>37</v>
      </c>
      <c r="D75" s="41" t="s">
        <v>138</v>
      </c>
      <c r="E75" s="6" t="s">
        <v>68</v>
      </c>
      <c r="F75" s="10">
        <v>1</v>
      </c>
      <c r="G75" s="33"/>
    </row>
    <row r="76" spans="1:7" ht="15.6" customHeight="1">
      <c r="A76" s="17" t="s">
        <v>92</v>
      </c>
      <c r="B76" s="9" t="str">
        <f>+_xlfn.XLOOKUP(D76,'[1]1.Įrenginiai'!$A$3:$A$46,'[1]1.Įrenginiai'!$B$3:$B$46)</f>
        <v>Smėlio žaislas</v>
      </c>
      <c r="C76" s="6" t="s">
        <v>37</v>
      </c>
      <c r="D76" s="41" t="s">
        <v>139</v>
      </c>
      <c r="E76" s="6" t="s">
        <v>68</v>
      </c>
      <c r="F76" s="10">
        <v>1</v>
      </c>
      <c r="G76" s="33"/>
    </row>
    <row r="77" spans="1:7" ht="15.6" customHeight="1">
      <c r="A77" s="17" t="s">
        <v>93</v>
      </c>
      <c r="B77" s="9" t="str">
        <f>+_xlfn.XLOOKUP(D77,'[1]1.Įrenginiai'!$A$3:$A$46,'[1]1.Įrenginiai'!$B$3:$B$46)</f>
        <v>Medinis smėlio malūnas</v>
      </c>
      <c r="C77" s="6" t="s">
        <v>37</v>
      </c>
      <c r="D77" s="41" t="s">
        <v>140</v>
      </c>
      <c r="E77" s="6" t="s">
        <v>68</v>
      </c>
      <c r="F77" s="10">
        <v>1</v>
      </c>
      <c r="G77" s="33"/>
    </row>
    <row r="78" spans="1:7" ht="15.6" customHeight="1">
      <c r="A78" s="17" t="s">
        <v>97</v>
      </c>
      <c r="B78" s="9" t="str">
        <f>+_xlfn.XLOOKUP(D78,'[1]1.Įrenginiai'!$A$3:$A$46,'[1]1.Įrenginiai'!$B$3:$B$46)</f>
        <v>Vandens stalas „2-in-1“</v>
      </c>
      <c r="C78" s="6" t="s">
        <v>37</v>
      </c>
      <c r="D78" s="41" t="s">
        <v>141</v>
      </c>
      <c r="E78" s="6" t="s">
        <v>68</v>
      </c>
      <c r="F78" s="10">
        <v>1</v>
      </c>
      <c r="G78" s="33"/>
    </row>
    <row r="79" spans="1:7" ht="15.6" customHeight="1">
      <c r="A79" s="17" t="s">
        <v>94</v>
      </c>
      <c r="B79" s="9" t="str">
        <f>+_xlfn.XLOOKUP(D79,'[1]1.Įrenginiai'!$A$3:$A$46,'[1]1.Įrenginiai'!$B$3:$B$46)</f>
        <v>Žaidimas vandens latakai</v>
      </c>
      <c r="C79" s="6" t="s">
        <v>37</v>
      </c>
      <c r="D79" s="41" t="s">
        <v>142</v>
      </c>
      <c r="E79" s="6" t="s">
        <v>68</v>
      </c>
      <c r="F79" s="10">
        <v>1</v>
      </c>
      <c r="G79" s="33"/>
    </row>
    <row r="80" spans="1:7" ht="15.6" customHeight="1">
      <c r="A80" s="17" t="s">
        <v>95</v>
      </c>
      <c r="B80" s="9" t="str">
        <f>+_xlfn.XLOOKUP(D80,'[1]1.Įrenginiai'!$A$3:$A$46,'[1]1.Įrenginiai'!$B$3:$B$46)</f>
        <v>Lauko sienelė smėlio žaidimams</v>
      </c>
      <c r="C80" s="6" t="s">
        <v>37</v>
      </c>
      <c r="D80" s="41" t="s">
        <v>123</v>
      </c>
      <c r="E80" s="6" t="s">
        <v>68</v>
      </c>
      <c r="F80" s="10">
        <v>1</v>
      </c>
      <c r="G80" s="33"/>
    </row>
    <row r="81" spans="1:7" s="53" customFormat="1" ht="15.6" customHeight="1">
      <c r="A81" s="17" t="s">
        <v>96</v>
      </c>
      <c r="B81" s="48" t="s">
        <v>98</v>
      </c>
      <c r="C81" s="49" t="s">
        <v>151</v>
      </c>
      <c r="D81" s="49" t="s">
        <v>20</v>
      </c>
      <c r="E81" s="50" t="s">
        <v>68</v>
      </c>
      <c r="F81" s="51">
        <v>5</v>
      </c>
      <c r="G81" s="52"/>
    </row>
    <row r="82" spans="1:7" ht="15.6" customHeight="1">
      <c r="A82" s="4" t="s">
        <v>32</v>
      </c>
      <c r="B82" s="5" t="s">
        <v>53</v>
      </c>
      <c r="C82" s="16" t="s">
        <v>160</v>
      </c>
      <c r="D82" s="11" t="s">
        <v>56</v>
      </c>
      <c r="E82" s="6" t="s">
        <v>4</v>
      </c>
      <c r="F82" s="7">
        <v>1</v>
      </c>
      <c r="G82" s="33"/>
    </row>
    <row r="83" spans="1:7" ht="15.6" customHeight="1">
      <c r="A83" s="64" t="s">
        <v>55</v>
      </c>
      <c r="B83" s="65"/>
      <c r="C83" s="65"/>
      <c r="D83" s="65"/>
      <c r="E83" s="65"/>
      <c r="F83" s="65"/>
      <c r="G83" s="29">
        <f>+SUM(G64:G82)</f>
        <v>0</v>
      </c>
    </row>
    <row r="84" spans="1:7" ht="15.6" customHeight="1">
      <c r="A84" s="20">
        <v>7</v>
      </c>
      <c r="B84" s="58" t="s">
        <v>44</v>
      </c>
      <c r="C84" s="59"/>
      <c r="D84" s="59"/>
      <c r="E84" s="59"/>
      <c r="F84" s="59"/>
      <c r="G84" s="60"/>
    </row>
    <row r="85" spans="1:7" ht="15.6" customHeight="1">
      <c r="A85" s="4" t="s">
        <v>33</v>
      </c>
      <c r="B85" s="5" t="s">
        <v>3</v>
      </c>
      <c r="C85" s="16" t="s">
        <v>36</v>
      </c>
      <c r="D85" s="11" t="s">
        <v>56</v>
      </c>
      <c r="E85" s="6" t="s">
        <v>4</v>
      </c>
      <c r="F85" s="7">
        <v>1</v>
      </c>
      <c r="G85" s="32"/>
    </row>
    <row r="86" spans="1:7" ht="15.6" customHeight="1">
      <c r="A86" s="4" t="s">
        <v>34</v>
      </c>
      <c r="B86" s="55" t="s">
        <v>159</v>
      </c>
      <c r="C86" s="56"/>
      <c r="D86" s="56"/>
      <c r="E86" s="56"/>
      <c r="F86" s="57"/>
      <c r="G86" s="11" t="s">
        <v>56</v>
      </c>
    </row>
    <row r="87" spans="1:7" ht="15.6" customHeight="1">
      <c r="A87" s="17" t="s">
        <v>99</v>
      </c>
      <c r="B87" s="9" t="str">
        <f>+_xlfn.XLOOKUP(D87,'[1]1.Įrenginiai'!$A$3:$A$46,'[1]1.Įrenginiai'!$B$3:$B$46)</f>
        <v>Smėlio dėžė iš perdirbto plastiko (kuoliukais)</v>
      </c>
      <c r="C87" s="6" t="s">
        <v>37</v>
      </c>
      <c r="D87" s="41" t="s">
        <v>143</v>
      </c>
      <c r="E87" s="6" t="s">
        <v>68</v>
      </c>
      <c r="F87" s="10">
        <v>3</v>
      </c>
      <c r="G87" s="33"/>
    </row>
    <row r="88" spans="1:7" ht="15.6" customHeight="1">
      <c r="A88" s="17" t="s">
        <v>100</v>
      </c>
      <c r="B88" s="9" t="str">
        <f>+_xlfn.XLOOKUP(D88,'[1]1.Įrenginiai'!$A$3:$A$46,'[1]1.Įrenginiai'!$B$3:$B$46)</f>
        <v>Lauko muzikos instrumentas - būgnas</v>
      </c>
      <c r="C88" s="6" t="s">
        <v>37</v>
      </c>
      <c r="D88" s="15" t="s">
        <v>115</v>
      </c>
      <c r="E88" s="6" t="s">
        <v>68</v>
      </c>
      <c r="F88" s="10">
        <v>1</v>
      </c>
      <c r="G88" s="33"/>
    </row>
    <row r="89" spans="1:7" ht="15.6" customHeight="1">
      <c r="A89" s="17" t="s">
        <v>101</v>
      </c>
      <c r="B89" s="9" t="str">
        <f>+_xlfn.XLOOKUP(D89,'[1]1.Įrenginiai'!$A$3:$A$46,'[1]1.Įrenginiai'!$B$3:$B$46)</f>
        <v>Muzikos instrumentas "Metalofonas"</v>
      </c>
      <c r="C89" s="6" t="s">
        <v>37</v>
      </c>
      <c r="D89" s="41" t="s">
        <v>145</v>
      </c>
      <c r="E89" s="6" t="s">
        <v>68</v>
      </c>
      <c r="F89" s="10">
        <v>1</v>
      </c>
      <c r="G89" s="33"/>
    </row>
    <row r="90" spans="1:7" ht="15.6" customHeight="1">
      <c r="A90" s="17" t="s">
        <v>102</v>
      </c>
      <c r="B90" s="9" t="str">
        <f>+_xlfn.XLOOKUP(D90,'[1]1.Įrenginiai'!$A$3:$A$46,'[1]1.Įrenginiai'!$B$3:$B$46)</f>
        <v>Muzikos instrumentas "Spalvotas vertikalus metalofonas"</v>
      </c>
      <c r="C90" s="6" t="s">
        <v>37</v>
      </c>
      <c r="D90" s="41" t="s">
        <v>144</v>
      </c>
      <c r="E90" s="6" t="s">
        <v>68</v>
      </c>
      <c r="F90" s="10">
        <v>1</v>
      </c>
      <c r="G90" s="33"/>
    </row>
    <row r="91" spans="1:7" ht="15.6" customHeight="1">
      <c r="A91" s="17" t="s">
        <v>103</v>
      </c>
      <c r="B91" s="9" t="str">
        <f>+_xlfn.XLOOKUP(D91,'[1]1.Įrenginiai'!$A$3:$A$46,'[1]1.Įrenginiai'!$B$3:$B$46)</f>
        <v>Muzikos instrumentas "Spalvotas horizontalus metalofonas"</v>
      </c>
      <c r="C91" s="6" t="s">
        <v>37</v>
      </c>
      <c r="D91" s="41" t="s">
        <v>146</v>
      </c>
      <c r="E91" s="6" t="s">
        <v>68</v>
      </c>
      <c r="F91" s="10">
        <v>1</v>
      </c>
      <c r="G91" s="33"/>
    </row>
    <row r="92" spans="1:7" ht="15.6" customHeight="1">
      <c r="A92" s="4" t="s">
        <v>47</v>
      </c>
      <c r="B92" s="5" t="s">
        <v>53</v>
      </c>
      <c r="C92" s="16" t="s">
        <v>160</v>
      </c>
      <c r="D92" s="11" t="s">
        <v>56</v>
      </c>
      <c r="E92" s="6" t="s">
        <v>4</v>
      </c>
      <c r="F92" s="7">
        <v>1</v>
      </c>
      <c r="G92" s="33"/>
    </row>
    <row r="93" spans="1:7" ht="15.6" customHeight="1">
      <c r="A93" s="64" t="s">
        <v>55</v>
      </c>
      <c r="B93" s="65"/>
      <c r="C93" s="65"/>
      <c r="D93" s="65"/>
      <c r="E93" s="65"/>
      <c r="F93" s="65"/>
      <c r="G93" s="29">
        <f>+SUM(G85:G92)</f>
        <v>0</v>
      </c>
    </row>
    <row r="94" spans="1:7" ht="15.6" customHeight="1">
      <c r="A94" s="20">
        <v>8</v>
      </c>
      <c r="B94" s="58" t="s">
        <v>45</v>
      </c>
      <c r="C94" s="59"/>
      <c r="D94" s="59"/>
      <c r="E94" s="59"/>
      <c r="F94" s="59"/>
      <c r="G94" s="60"/>
    </row>
    <row r="95" spans="1:7" ht="15.6" customHeight="1">
      <c r="A95" s="4" t="s">
        <v>35</v>
      </c>
      <c r="B95" s="5" t="s">
        <v>3</v>
      </c>
      <c r="C95" s="12" t="s">
        <v>36</v>
      </c>
      <c r="D95" s="25" t="s">
        <v>56</v>
      </c>
      <c r="E95" s="6" t="s">
        <v>4</v>
      </c>
      <c r="F95" s="7">
        <v>1</v>
      </c>
      <c r="G95" s="32"/>
    </row>
    <row r="96" spans="1:7" ht="15.6" customHeight="1">
      <c r="A96" s="4" t="s">
        <v>36</v>
      </c>
      <c r="B96" s="55" t="s">
        <v>159</v>
      </c>
      <c r="C96" s="56"/>
      <c r="D96" s="56"/>
      <c r="E96" s="56"/>
      <c r="F96" s="57"/>
      <c r="G96" s="11" t="s">
        <v>56</v>
      </c>
    </row>
    <row r="97" spans="1:8" ht="15.6" customHeight="1">
      <c r="A97" s="4" t="s">
        <v>104</v>
      </c>
      <c r="B97" s="9" t="str">
        <f>+_xlfn.XLOOKUP(D97,'[1]1.Įrenginiai'!$A$3:$A$46,'[1]1.Įrenginiai'!$B$3:$B$46)</f>
        <v>Žaidimų kompleksas Nr. 5</v>
      </c>
      <c r="C97" s="41" t="s">
        <v>37</v>
      </c>
      <c r="D97" s="41" t="s">
        <v>147</v>
      </c>
      <c r="E97" s="6" t="s">
        <v>68</v>
      </c>
      <c r="F97" s="10">
        <v>1</v>
      </c>
      <c r="G97" s="33"/>
    </row>
    <row r="98" spans="1:8" ht="15.6" customHeight="1">
      <c r="A98" s="4" t="s">
        <v>37</v>
      </c>
      <c r="B98" s="5" t="s">
        <v>53</v>
      </c>
      <c r="C98" s="16" t="s">
        <v>160</v>
      </c>
      <c r="D98" s="11" t="s">
        <v>56</v>
      </c>
      <c r="E98" s="6" t="s">
        <v>4</v>
      </c>
      <c r="F98" s="7">
        <v>1</v>
      </c>
      <c r="G98" s="33"/>
    </row>
    <row r="99" spans="1:8" ht="15.6" customHeight="1">
      <c r="A99" s="64" t="s">
        <v>55</v>
      </c>
      <c r="B99" s="65"/>
      <c r="C99" s="65"/>
      <c r="D99" s="65"/>
      <c r="E99" s="65"/>
      <c r="F99" s="65"/>
      <c r="G99" s="29">
        <f>+SUM(G95:G98)</f>
        <v>0</v>
      </c>
    </row>
    <row r="100" spans="1:8" ht="15.6" customHeight="1">
      <c r="A100" s="20">
        <v>9</v>
      </c>
      <c r="B100" s="58" t="s">
        <v>46</v>
      </c>
      <c r="C100" s="59"/>
      <c r="D100" s="59"/>
      <c r="E100" s="59"/>
      <c r="F100" s="59"/>
      <c r="G100" s="60"/>
    </row>
    <row r="101" spans="1:8" ht="15.6" customHeight="1">
      <c r="A101" s="4" t="s">
        <v>38</v>
      </c>
      <c r="B101" s="5" t="s">
        <v>3</v>
      </c>
      <c r="C101" s="16" t="s">
        <v>36</v>
      </c>
      <c r="D101" s="11" t="s">
        <v>56</v>
      </c>
      <c r="E101" s="6" t="s">
        <v>4</v>
      </c>
      <c r="F101" s="7">
        <v>1</v>
      </c>
      <c r="G101" s="32"/>
    </row>
    <row r="102" spans="1:8" ht="17.399999999999999" customHeight="1">
      <c r="A102" s="4" t="s">
        <v>39</v>
      </c>
      <c r="B102" s="9" t="s">
        <v>158</v>
      </c>
      <c r="C102" s="13" t="s">
        <v>150</v>
      </c>
      <c r="D102" s="13" t="s">
        <v>19</v>
      </c>
      <c r="E102" s="6" t="s">
        <v>54</v>
      </c>
      <c r="F102" s="10">
        <v>109</v>
      </c>
      <c r="G102" s="32"/>
      <c r="H102" s="47"/>
    </row>
    <row r="103" spans="1:8">
      <c r="A103" s="4" t="s">
        <v>163</v>
      </c>
      <c r="B103" s="9" t="s">
        <v>73</v>
      </c>
      <c r="C103" s="13" t="s">
        <v>150</v>
      </c>
      <c r="D103" s="13" t="s">
        <v>56</v>
      </c>
      <c r="E103" s="6" t="s">
        <v>68</v>
      </c>
      <c r="F103" s="10">
        <v>30</v>
      </c>
      <c r="G103" s="32"/>
      <c r="H103" s="47"/>
    </row>
    <row r="104" spans="1:8" ht="15.6" customHeight="1">
      <c r="A104" s="4" t="s">
        <v>40</v>
      </c>
      <c r="B104" s="55" t="s">
        <v>159</v>
      </c>
      <c r="C104" s="56"/>
      <c r="D104" s="56"/>
      <c r="E104" s="56"/>
      <c r="F104" s="57"/>
      <c r="G104" s="11" t="s">
        <v>56</v>
      </c>
    </row>
    <row r="105" spans="1:8" ht="15.6" customHeight="1">
      <c r="A105" s="4" t="s">
        <v>105</v>
      </c>
      <c r="B105" s="9" t="str">
        <f>+_xlfn.XLOOKUP(D105,'[1]1.Įrenginiai'!$A$3:$A$46,'[1]1.Įrenginiai'!$B$3:$B$46)</f>
        <v>Žaidimų kompleksas Nr. 6</v>
      </c>
      <c r="C105" s="41" t="s">
        <v>37</v>
      </c>
      <c r="D105" s="41" t="s">
        <v>148</v>
      </c>
      <c r="E105" s="6" t="s">
        <v>68</v>
      </c>
      <c r="F105" s="10">
        <v>1</v>
      </c>
      <c r="G105" s="33"/>
    </row>
    <row r="106" spans="1:8" ht="15.6" customHeight="1">
      <c r="A106" s="4" t="s">
        <v>41</v>
      </c>
      <c r="B106" s="5" t="s">
        <v>53</v>
      </c>
      <c r="C106" s="16" t="s">
        <v>160</v>
      </c>
      <c r="D106" s="11" t="s">
        <v>56</v>
      </c>
      <c r="E106" s="6" t="s">
        <v>4</v>
      </c>
      <c r="F106" s="7">
        <v>1</v>
      </c>
      <c r="G106" s="33"/>
    </row>
    <row r="107" spans="1:8" ht="15.6" customHeight="1">
      <c r="A107" s="64" t="s">
        <v>55</v>
      </c>
      <c r="B107" s="65"/>
      <c r="C107" s="65"/>
      <c r="D107" s="65"/>
      <c r="E107" s="65"/>
      <c r="F107" s="65"/>
      <c r="G107" s="29">
        <f>+SUM(G101:G106)</f>
        <v>0</v>
      </c>
    </row>
    <row r="108" spans="1:8" ht="6" customHeight="1">
      <c r="A108" s="43"/>
      <c r="B108" s="44"/>
      <c r="C108" s="46"/>
      <c r="D108" s="44"/>
      <c r="E108" s="44"/>
      <c r="F108" s="44"/>
      <c r="G108" s="45"/>
    </row>
    <row r="109" spans="1:8" ht="15.75" customHeight="1">
      <c r="A109" s="68" t="s">
        <v>14</v>
      </c>
      <c r="B109" s="69"/>
      <c r="C109" s="69"/>
      <c r="D109" s="69"/>
      <c r="E109" s="69"/>
      <c r="F109" s="70"/>
      <c r="G109" s="34">
        <f>+G24+G33+G42+G51+G62+G83+G93+G99+G107</f>
        <v>0</v>
      </c>
    </row>
    <row r="110" spans="1:8">
      <c r="A110" s="68" t="s">
        <v>15</v>
      </c>
      <c r="B110" s="69"/>
      <c r="C110" s="69"/>
      <c r="D110" s="69"/>
      <c r="E110" s="69"/>
      <c r="F110" s="70"/>
      <c r="G110" s="34">
        <f>ROUND(G109*0.21,2)</f>
        <v>0</v>
      </c>
    </row>
    <row r="111" spans="1:8">
      <c r="A111" s="68" t="s">
        <v>16</v>
      </c>
      <c r="B111" s="69"/>
      <c r="C111" s="69"/>
      <c r="D111" s="69"/>
      <c r="E111" s="69"/>
      <c r="F111" s="70"/>
      <c r="G111" s="34">
        <f>ROUND(G109+G110,2)</f>
        <v>0</v>
      </c>
    </row>
    <row r="112" spans="1:8" ht="20.399999999999999" customHeight="1">
      <c r="A112" s="71" t="s">
        <v>106</v>
      </c>
      <c r="B112" s="72"/>
      <c r="C112" s="72"/>
      <c r="D112" s="72"/>
      <c r="E112" s="72"/>
      <c r="F112" s="72"/>
      <c r="G112" s="42">
        <v>197700</v>
      </c>
    </row>
    <row r="113" spans="1:7" ht="193.95" customHeight="1">
      <c r="A113" s="66" t="s">
        <v>52</v>
      </c>
      <c r="B113" s="67"/>
      <c r="C113" s="67"/>
      <c r="D113" s="67"/>
      <c r="E113" s="67"/>
      <c r="F113" s="67"/>
      <c r="G113" s="67"/>
    </row>
    <row r="114" spans="1:7" ht="13.95" customHeight="1"/>
    <row r="115" spans="1:7" ht="13.95" customHeight="1"/>
    <row r="116" spans="1:7" ht="13.95" customHeight="1"/>
  </sheetData>
  <mergeCells count="33">
    <mergeCell ref="A113:G113"/>
    <mergeCell ref="A110:F110"/>
    <mergeCell ref="A51:F51"/>
    <mergeCell ref="A109:F109"/>
    <mergeCell ref="B52:G52"/>
    <mergeCell ref="A62:F62"/>
    <mergeCell ref="B63:G63"/>
    <mergeCell ref="A83:F83"/>
    <mergeCell ref="B84:G84"/>
    <mergeCell ref="A93:F93"/>
    <mergeCell ref="B94:G94"/>
    <mergeCell ref="A99:F99"/>
    <mergeCell ref="B100:G100"/>
    <mergeCell ref="A107:F107"/>
    <mergeCell ref="A112:F112"/>
    <mergeCell ref="A111:F111"/>
    <mergeCell ref="B43:G43"/>
    <mergeCell ref="A3:G3"/>
    <mergeCell ref="A5:G5"/>
    <mergeCell ref="B11:F11"/>
    <mergeCell ref="B29:F29"/>
    <mergeCell ref="B37:F37"/>
    <mergeCell ref="B25:G25"/>
    <mergeCell ref="A24:F24"/>
    <mergeCell ref="A33:F33"/>
    <mergeCell ref="A42:F42"/>
    <mergeCell ref="B34:G34"/>
    <mergeCell ref="B104:F104"/>
    <mergeCell ref="B45:F45"/>
    <mergeCell ref="B58:F58"/>
    <mergeCell ref="B65:F65"/>
    <mergeCell ref="B86:F86"/>
    <mergeCell ref="B96:F96"/>
  </mergeCells>
  <phoneticPr fontId="4" type="noConversion"/>
  <conditionalFormatting sqref="G109">
    <cfRule type="cellIs" dxfId="0" priority="1" operator="greaterThan">
      <formula>$G$112</formula>
    </cfRule>
  </conditionalFormatting>
  <pageMargins left="0.51181102362204722" right="0.31496062992125984" top="0.55118110236220474" bottom="0.55118110236220474" header="0.31496062992125984" footer="0.31496062992125984"/>
  <pageSetup paperSize="9" scale="80"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a23698aa-b975-4b43-adfe-297b9e0851ec" xsi:nil="true"/>
    <lcf76f155ced4ddcb4097134ff3c332f xmlns="5399fc03-2c0d-447a-be16-acaaa18da3f7">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FE8EA4996BA714439CA2BC8CAF9D3FD6" ma:contentTypeVersion="13" ma:contentTypeDescription="Kurkite naują dokumentą." ma:contentTypeScope="" ma:versionID="f73fb72ac037523b46ff81ee6285823e">
  <xsd:schema xmlns:xsd="http://www.w3.org/2001/XMLSchema" xmlns:xs="http://www.w3.org/2001/XMLSchema" xmlns:p="http://schemas.microsoft.com/office/2006/metadata/properties" xmlns:ns2="5399fc03-2c0d-447a-be16-acaaa18da3f7" xmlns:ns3="a23698aa-b975-4b43-adfe-297b9e0851ec" targetNamespace="http://schemas.microsoft.com/office/2006/metadata/properties" ma:root="true" ma:fieldsID="dd3bac354776a55bcd358b8d2a386a16" ns2:_="" ns3:_="">
    <xsd:import namespace="5399fc03-2c0d-447a-be16-acaaa18da3f7"/>
    <xsd:import namespace="a23698aa-b975-4b43-adfe-297b9e0851e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399fc03-2c0d-447a-be16-acaaa18da3f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Location" ma:index="16" nillable="true" ma:displayName="Location" ma:indexed="true" ma:internalName="MediaServiceLocation" ma:readOnly="true">
      <xsd:simpleType>
        <xsd:restriction base="dms:Text"/>
      </xsd:simpleType>
    </xsd:element>
    <xsd:element name="lcf76f155ced4ddcb4097134ff3c332f" ma:index="18" nillable="true" ma:taxonomy="true" ma:internalName="lcf76f155ced4ddcb4097134ff3c332f" ma:taxonomyFieldName="MediaServiceImageTags" ma:displayName="Vaizdų žymės" ma:readOnly="false" ma:fieldId="{5cf76f15-5ced-4ddc-b409-7134ff3c332f}" ma:taxonomyMulti="true" ma:sspId="ce7523dd-55a6-45e8-9581-9b90f5cc8a5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23698aa-b975-4b43-adfe-297b9e0851ec"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133101ef-0e92-417d-8d20-892ba1d3a6f8}" ma:internalName="TaxCatchAll" ma:showField="CatchAllData" ma:web="a23698aa-b975-4b43-adfe-297b9e0851e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53690C5-B1EE-485C-A9C9-34A88564DCB9}">
  <ds:schemaRefs>
    <ds:schemaRef ds:uri="http://schemas.microsoft.com/sharepoint/v3/contenttype/forms"/>
  </ds:schemaRefs>
</ds:datastoreItem>
</file>

<file path=customXml/itemProps2.xml><?xml version="1.0" encoding="utf-8"?>
<ds:datastoreItem xmlns:ds="http://schemas.openxmlformats.org/officeDocument/2006/customXml" ds:itemID="{4D33241E-D7CC-4C07-8F1D-842BFEE952DC}">
  <ds:schemaRefs>
    <ds:schemaRef ds:uri="http://schemas.openxmlformats.org/package/2006/metadata/core-properties"/>
    <ds:schemaRef ds:uri="http://schemas.microsoft.com/office/2006/metadata/properties"/>
    <ds:schemaRef ds:uri="http://schemas.microsoft.com/office/2006/documentManagement/types"/>
    <ds:schemaRef ds:uri="http://purl.org/dc/terms/"/>
    <ds:schemaRef ds:uri="http://www.w3.org/XML/1998/namespace"/>
    <ds:schemaRef ds:uri="http://purl.org/dc/elements/1.1/"/>
    <ds:schemaRef ds:uri="5399fc03-2c0d-447a-be16-acaaa18da3f7"/>
    <ds:schemaRef ds:uri="http://schemas.microsoft.com/office/infopath/2007/PartnerControls"/>
    <ds:schemaRef ds:uri="a23698aa-b975-4b43-adfe-297b9e0851ec"/>
    <ds:schemaRef ds:uri="http://purl.org/dc/dcmitype/"/>
  </ds:schemaRefs>
</ds:datastoreItem>
</file>

<file path=customXml/itemProps3.xml><?xml version="1.0" encoding="utf-8"?>
<ds:datastoreItem xmlns:ds="http://schemas.openxmlformats.org/officeDocument/2006/customXml" ds:itemID="{3238432A-FFEB-47D8-88D1-2596D2342F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399fc03-2c0d-447a-be16-acaaa18da3f7"/>
    <ds:schemaRef ds:uri="a23698aa-b975-4b43-adfe-297b9e0851e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DARBŲ KAINŲ_ĮKAINIŲ ŽINIARAŠT</vt:lpstr>
      <vt:lpstr>'DARBŲ KAINŲ_ĮKAINIŲ ŽINIARAŠT'!Print_Area</vt:lpstr>
    </vt:vector>
  </TitlesOfParts>
  <Manager/>
  <Company>UAB "Infrastruktūros inžinerija"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Kiril</dc:creator>
  <cp:keywords/>
  <dc:description/>
  <cp:lastModifiedBy>Justinas Grikietis</cp:lastModifiedBy>
  <cp:revision/>
  <dcterms:created xsi:type="dcterms:W3CDTF">2017-02-09T09:44:26Z</dcterms:created>
  <dcterms:modified xsi:type="dcterms:W3CDTF">2026-03-12T10:42:57Z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1033-9.1.0.4560</vt:lpwstr>
  </property>
  <property fmtid="{D5CDD505-2E9C-101B-9397-08002B2CF9AE}" pid="3" name="ContentTypeId">
    <vt:lpwstr>0x010100FE8EA4996BA714439CA2BC8CAF9D3FD6</vt:lpwstr>
  </property>
  <property fmtid="{D5CDD505-2E9C-101B-9397-08002B2CF9AE}" pid="4" name="MediaServiceImageTags">
    <vt:lpwstr/>
  </property>
</Properties>
</file>